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758\Documents\PG33\juventudes\Instituições\planos de trabalho\"/>
    </mc:Choice>
  </mc:AlternateContent>
  <xr:revisionPtr revIDLastSave="0" documentId="8_{DE760DC4-1D3A-4DBA-8D9F-B7A037318142}" xr6:coauthVersionLast="46" xr6:coauthVersionMax="46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Plano de Trabalho_Geral" sheetId="1" r:id="rId1"/>
    <sheet name="Plano de Trabalho _ Detalhado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6" l="1"/>
  <c r="J90" i="6"/>
  <c r="J91" i="6"/>
  <c r="J92" i="6"/>
  <c r="J93" i="6"/>
  <c r="J51" i="6" l="1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50" i="6"/>
  <c r="B261" i="1" l="1"/>
  <c r="B187" i="1" l="1"/>
  <c r="B135" i="1"/>
  <c r="B137" i="1"/>
  <c r="B117" i="1"/>
  <c r="B119" i="1"/>
  <c r="B121" i="1"/>
  <c r="B123" i="1"/>
  <c r="B115" i="1"/>
  <c r="B175" i="1" l="1"/>
  <c r="B157" i="1"/>
  <c r="B171" i="1"/>
  <c r="B169" i="1"/>
  <c r="B127" i="1"/>
  <c r="B23" i="1" l="1"/>
  <c r="B95" i="1"/>
  <c r="B79" i="1"/>
  <c r="B91" i="1" l="1"/>
  <c r="B89" i="1"/>
  <c r="B87" i="1"/>
  <c r="B85" i="1"/>
  <c r="B83" i="1"/>
  <c r="B77" i="1"/>
  <c r="B75" i="1"/>
  <c r="B59" i="1"/>
  <c r="B61" i="1"/>
  <c r="B63" i="1"/>
  <c r="B65" i="1"/>
  <c r="B57" i="1"/>
  <c r="B55" i="1"/>
  <c r="B35" i="1" l="1"/>
  <c r="B33" i="1"/>
  <c r="B231" i="1"/>
  <c r="B263" i="1"/>
  <c r="B259" i="1"/>
  <c r="B257" i="1"/>
  <c r="B255" i="1"/>
  <c r="B253" i="1"/>
  <c r="B251" i="1"/>
  <c r="B249" i="1"/>
  <c r="B247" i="1"/>
  <c r="B245" i="1"/>
  <c r="B243" i="1"/>
  <c r="B241" i="1"/>
  <c r="B239" i="1"/>
  <c r="B237" i="1"/>
  <c r="B235" i="1"/>
  <c r="B233" i="1"/>
  <c r="B229" i="1"/>
  <c r="B227" i="1"/>
  <c r="B225" i="1"/>
  <c r="B223" i="1"/>
  <c r="B221" i="1"/>
  <c r="B219" i="1"/>
  <c r="B217" i="1"/>
  <c r="B215" i="1"/>
  <c r="B213" i="1"/>
  <c r="B211" i="1"/>
  <c r="B209" i="1"/>
  <c r="B207" i="1"/>
  <c r="B205" i="1"/>
  <c r="B101" i="1" l="1"/>
  <c r="B103" i="1"/>
  <c r="B105" i="1"/>
  <c r="B107" i="1"/>
  <c r="B109" i="1"/>
  <c r="B111" i="1"/>
  <c r="B113" i="1"/>
  <c r="B97" i="1"/>
  <c r="B99" i="1"/>
  <c r="B93" i="1"/>
  <c r="B201" i="1"/>
  <c r="B199" i="1"/>
  <c r="B195" i="1"/>
  <c r="B193" i="1"/>
  <c r="B167" i="1"/>
  <c r="B159" i="1"/>
  <c r="B155" i="1"/>
  <c r="B163" i="1"/>
  <c r="B149" i="1" l="1"/>
  <c r="B151" i="1"/>
  <c r="B147" i="1"/>
  <c r="B189" i="1"/>
  <c r="B185" i="1"/>
  <c r="B143" i="1"/>
  <c r="B141" i="1"/>
  <c r="B131" i="1"/>
  <c r="B133" i="1"/>
  <c r="B29" i="1" l="1"/>
  <c r="B27" i="1"/>
  <c r="B181" i="1"/>
  <c r="B179" i="1"/>
  <c r="B177" i="1"/>
  <c r="B173" i="1"/>
  <c r="B203" i="1"/>
  <c r="B165" i="1"/>
  <c r="B197" i="1" l="1"/>
  <c r="B191" i="1"/>
  <c r="B183" i="1"/>
  <c r="B161" i="1"/>
  <c r="B153" i="1"/>
  <c r="B145" i="1"/>
  <c r="B139" i="1"/>
  <c r="B129" i="1"/>
  <c r="B125" i="1"/>
  <c r="B81" i="1"/>
  <c r="B73" i="1"/>
  <c r="B71" i="1"/>
  <c r="B69" i="1"/>
  <c r="B67" i="1"/>
  <c r="B53" i="1"/>
  <c r="B51" i="1"/>
  <c r="B49" i="1"/>
  <c r="B47" i="1"/>
  <c r="B45" i="1"/>
  <c r="B43" i="1"/>
  <c r="B41" i="1"/>
  <c r="B39" i="1"/>
  <c r="B37" i="1"/>
  <c r="J49" i="6" l="1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J2" i="6"/>
  <c r="B7" i="1" l="1"/>
  <c r="B9" i="1" l="1"/>
  <c r="B5" i="1" l="1"/>
  <c r="B3" i="1"/>
  <c r="B31" i="1"/>
  <c r="B25" i="1"/>
  <c r="B21" i="1"/>
  <c r="B19" i="1"/>
  <c r="B17" i="1"/>
  <c r="B15" i="1"/>
  <c r="B13" i="1"/>
  <c r="B11" i="1"/>
</calcChain>
</file>

<file path=xl/sharedStrings.xml><?xml version="1.0" encoding="utf-8"?>
<sst xmlns="http://schemas.openxmlformats.org/spreadsheetml/2006/main" count="685" uniqueCount="185">
  <si>
    <t>PROJETO DE LIDERANÇAS JOVENS - TERRITÓRIO 5 (Serra, Fundão, Aracruz, Linhares, São Mateus, Conceição da Barra)</t>
  </si>
  <si>
    <t>Duração da Linha de Base (Dias)</t>
  </si>
  <si>
    <t>Início da Linha de Base</t>
  </si>
  <si>
    <t>Término da Linha de Base</t>
  </si>
  <si>
    <t>J</t>
  </si>
  <si>
    <t>F</t>
  </si>
  <si>
    <t>M</t>
  </si>
  <si>
    <t>A</t>
  </si>
  <si>
    <t>S</t>
  </si>
  <si>
    <t>O</t>
  </si>
  <si>
    <t>N</t>
  </si>
  <si>
    <t>D</t>
  </si>
  <si>
    <t>LÓTUS: Programa de Educação Socioambiental e Tecnológica para Jovens  dos municípios atingidos pela Barragem de Fundão.</t>
  </si>
  <si>
    <t>ELABORAÇÃO DO PLANO DE TRABALHO</t>
  </si>
  <si>
    <t>Estabelecimento de Escritório Local</t>
  </si>
  <si>
    <t>Locação de sala para escritório local em Linhares</t>
  </si>
  <si>
    <t>Locação de veículos</t>
  </si>
  <si>
    <t>Compra de materiais (Data show, Caixa de som,Notebook,Aparelho celular, Microfone sem fio duplo, Máquina fotográfica digital, Mesas dobráveis para aulas de robótica, cadeiras para aulas de robótica, tablets)</t>
  </si>
  <si>
    <t>Composição e atribuições da equipe</t>
  </si>
  <si>
    <t>Análise de currículo, Agendamento de entrevistas, Escolha dos profissionais e Contratação, Elaboração dos Contratos</t>
  </si>
  <si>
    <t>Formação e Organização da Equipe de Trabalho</t>
  </si>
  <si>
    <t>Reunião introdutória promovida pela Fundação Renova</t>
  </si>
  <si>
    <t xml:space="preserve"> Reunião com presença de Fernanda/Renova  </t>
  </si>
  <si>
    <t>Reunião Inicial de Trabalho - RIT</t>
  </si>
  <si>
    <t>Planejamento do Treinamento Inicial</t>
  </si>
  <si>
    <t>Oganização e Providências do Treinamento Inicial</t>
  </si>
  <si>
    <t>Treinamento Inicial - TI (16H)</t>
  </si>
  <si>
    <t>Planejamento do Treinamento de Continuidade</t>
  </si>
  <si>
    <t>Oganização e Providências do Treinamento de Continuidade</t>
  </si>
  <si>
    <t>Treinamento de Continuidade - TC (16H)</t>
  </si>
  <si>
    <t>Reuniões mensais com Fundação Renova - RM</t>
  </si>
  <si>
    <t>Reuniões Extraordinárias com Fundação Renova</t>
  </si>
  <si>
    <t>Articulação Institucional</t>
  </si>
  <si>
    <t>Agendamento com Chefes de Gabinetes nos 6 municípios</t>
  </si>
  <si>
    <t>Preparação de Material para apresentação do Programa de Formação de Lideranças Jovens</t>
  </si>
  <si>
    <t>Realização de Reuniões com as secretarias nos 6 municípios</t>
  </si>
  <si>
    <t>Levantamento e Validação do banco de dados de lideranças comunitárias</t>
  </si>
  <si>
    <t>Planejamento e Agendamento das 6 reuniões iniciais com lideranças/Apresentar o Programa</t>
  </si>
  <si>
    <t xml:space="preserve">   Mobilização junto às lideranças comunitárias e lideranças jovens</t>
  </si>
  <si>
    <t>Realização de reunião inicial com lideranças Serra/Apresentar o Programa</t>
  </si>
  <si>
    <t>Realização de reunião inicial com lideranças Fundão/Apresentar o Programa</t>
  </si>
  <si>
    <t>Realização de reunião inicial com lideranças Aracruz/Apresentar o Programa</t>
  </si>
  <si>
    <t>Realização de reunião inicial com lideranças Linhares/Apresentar o Programa</t>
  </si>
  <si>
    <t>Realização de reunião inicial com lideranças São Mateus/Apresentar o Programa</t>
  </si>
  <si>
    <t>Realização de reunião inicial com lideranças Conceição da Barra/Apresentar o Programa</t>
  </si>
  <si>
    <t>Formação de um "grupo de sustentabilidade" formado por representantes do poder público e lideranças comunitárias nos 6 municípios envolvidos - Formalização com os participantes</t>
  </si>
  <si>
    <t>Diagnóstico Situacional - Nuvem Socioambiental</t>
  </si>
  <si>
    <t>Pesquisa de Dados Secundários</t>
  </si>
  <si>
    <t>Elaboração e Aprovação do Questionário para Diagnóstico</t>
  </si>
  <si>
    <t>Planejamento da Aplicação do Questionário</t>
  </si>
  <si>
    <t>Agendamento da Aplicação do Questionário</t>
  </si>
  <si>
    <t>Aplicação de Questionários na Serra</t>
  </si>
  <si>
    <t>Aplicação de Questionários em Fundão</t>
  </si>
  <si>
    <t>Aplicação de Questionários em Aracruz</t>
  </si>
  <si>
    <t>Aplicação de Questionários em Linhares</t>
  </si>
  <si>
    <t>Aplicação de Questionários em São Mateus</t>
  </si>
  <si>
    <t>Aplicação de Questionários em Conceição da Barra</t>
  </si>
  <si>
    <t xml:space="preserve">Planejamento das Oficinas de Percepção nos 6 municípios </t>
  </si>
  <si>
    <t xml:space="preserve">Agendamento das Oficinas de Percepção nos 6 municípios </t>
  </si>
  <si>
    <t>Realização da Oficina de Percepção na Serra</t>
  </si>
  <si>
    <t>Realização da Oficina de Percepçãoem Fundão</t>
  </si>
  <si>
    <t>Realização da Oficina 1 de Percepção em Aracruz</t>
  </si>
  <si>
    <t>Realização da Oficina 2 de Percepção em Aracruz</t>
  </si>
  <si>
    <t>Realização da Oficina 1 de Percepção em Linhares</t>
  </si>
  <si>
    <t>Realização da Oficina 2 de Percepção em Linhares</t>
  </si>
  <si>
    <t>Realização da Oficina de Percepção 1 em São Mateus</t>
  </si>
  <si>
    <t>Realização da Oficina de Percepção 2 em São Mateus</t>
  </si>
  <si>
    <t>Realização da Oficina de Percepção em Conceição da Barra</t>
  </si>
  <si>
    <t>Georreferenciamento dos dados levantados</t>
  </si>
  <si>
    <t>Mobilização e Seleção dos Jovens - RenovaNET</t>
  </si>
  <si>
    <t>Estabelecer os critérios de escolha dos jovens para participar do Projeto</t>
  </si>
  <si>
    <t>Definir quais os locais de divulgação do Projeto para o público jovem</t>
  </si>
  <si>
    <t>Divulgação e Identificação de jovens</t>
  </si>
  <si>
    <t>Cadastramento e Seleção dos 400 jovens para participar do Projeto</t>
  </si>
  <si>
    <t>Feedback para os 400 jovens selecionados, mobilização e primeiras informações sobre ações do Projeto</t>
  </si>
  <si>
    <t>Formação de Lideranças Jovens</t>
  </si>
  <si>
    <t>Planejamento da Integração Inicial</t>
  </si>
  <si>
    <t>Contratar Transporte, hospedagem, alimentação, palestrantes e equipe de apoio para Integração Inicial</t>
  </si>
  <si>
    <t>Reunião de treinamento da equipe para a Integração Inicial</t>
  </si>
  <si>
    <t>Integração Inicial dos Jovens - 16 H</t>
  </si>
  <si>
    <t>Planejamento do Encontro Ampliando Percepções</t>
  </si>
  <si>
    <t>Contratar Transporte, hospedagem, alimentação, palestrantes e equipe de apoio para Encontro Ampliando Percepções</t>
  </si>
  <si>
    <t>Encontro Ampliando Percepções - 8H</t>
  </si>
  <si>
    <t>Análise de currículo, Agendamento de entrevistas, Escolha dos profissionais e Contratação - Professor 1 e Professor 2 Educação Tecnológica</t>
  </si>
  <si>
    <t xml:space="preserve">Contratar Transporte, Planejar rotas, Estabelecer jovens por turma, Alugar espaço para aulas de educação tecnológica, planejar lanche, preparar listas de presença, Comprar data show, impressão do material didático/apostilas, </t>
  </si>
  <si>
    <t>Planejamento Educação Tecnológica - HAPPY CODE (Taxa anual, material didático, kits de robótica)</t>
  </si>
  <si>
    <t>Educação Tecnológica: Robótica Ambiental - 54 H</t>
  </si>
  <si>
    <t xml:space="preserve">Planejamento dos 3 Encontros Elaborando Projetos </t>
  </si>
  <si>
    <t>Elaboração do Edital de Seleção de Projetos</t>
  </si>
  <si>
    <t>Contratar Transporte, alimentação e equipe de apoio para Encontro Elaborando Projetos Fundão + Serra</t>
  </si>
  <si>
    <t>Encontro Elaborando Projetos - Fundão + Serra - 8H</t>
  </si>
  <si>
    <t>Contratar Transporte, alimentação e equipe de apoio para Encontro Elaborando Projetos Aracruz + Linhares</t>
  </si>
  <si>
    <t>Encontro Elaborando Projetos - Aracruz + Linhares - 8H</t>
  </si>
  <si>
    <t>Contratar Transporte, alimentação e equipe de apoio para Encontro Elaborando Projetos São Mateus + Conceição da Barra</t>
  </si>
  <si>
    <t>Encontro Elaborando Projetos - São Mateus + Conceição da Barra - 8H</t>
  </si>
  <si>
    <t>Lançamento do Edital de Seleção de Projetos</t>
  </si>
  <si>
    <t>Análise e Seleção dos Projetos inscritos</t>
  </si>
  <si>
    <t>Planejamento dos 3 Encontros de Apresentação dos Projetos Selecionados</t>
  </si>
  <si>
    <t>Encontro para Apresentação dos Projetos Selecionados - Fundão e Serra - 8H</t>
  </si>
  <si>
    <t>Encontro para Apresentação dos Projetos Selecionados - Aracruz e Linhares - 8H</t>
  </si>
  <si>
    <t>Encontro para Apresentação dos Projetos Selecionados - São Mateus e Conceição da Barra- 8H</t>
  </si>
  <si>
    <t>Implantação de Projetos Selecionados</t>
  </si>
  <si>
    <t>Planejamento da Culminância do Programa/Troca de Experiências</t>
  </si>
  <si>
    <t>Reunião com equipe para treinamento e reforço do planejamento da Culminância do Programa</t>
  </si>
  <si>
    <t>Contratar Transporte, hospedagem, alimentação, palestrantes, confecção e impressão de certificados e equipe de apoio para Culminância do Programa/Troca de Experiências</t>
  </si>
  <si>
    <t>Culminância do Programa /Troca de Experiências- 8H</t>
  </si>
  <si>
    <t>Seleção de 30 jovens para participação no Fórum de Educação para Revitalização da Bacia do rio Doce</t>
  </si>
  <si>
    <t>Contratar Transporte, hospedagem, alimentação para Fórum de Educação para Revitalização da Bacia do rio Doce</t>
  </si>
  <si>
    <t>Mobilização de Jovens Fórum de Educação para Revitalização da Bacia do Rio Doce - 2020</t>
  </si>
  <si>
    <t>Seleção de 30 jovens para participação no Forum de Educação para Revitalização da Bacia do rio Doce</t>
  </si>
  <si>
    <t>Contratar Transporte, hospedagem, alimentação para Forum de Educação para Revitalização da Bacia do rio Doce</t>
  </si>
  <si>
    <t>Mobilização de Jovens Fórum de Educação para Revitalização da Bacia do Rio Doce - 2021</t>
  </si>
  <si>
    <t>Entrega de Relatórios</t>
  </si>
  <si>
    <t>Produto 1 (Relatório Executivo) e Plano de Trabalho juntamente com os curriculos da equipe.</t>
  </si>
  <si>
    <t>Relatório Parcial de Atividades 1</t>
  </si>
  <si>
    <t>Relatório Parcial de Atividades 2</t>
  </si>
  <si>
    <t>Relatório Parcial de Atividades 3</t>
  </si>
  <si>
    <t>Relatório Parcial de Atividades 4</t>
  </si>
  <si>
    <t>Relatório Parcial de Atividades 5</t>
  </si>
  <si>
    <t>Relatório Parcial de Atividades 6</t>
  </si>
  <si>
    <t>Relatório Parcial de Atividades 7</t>
  </si>
  <si>
    <t>Relatório Parcial de Atividades 8</t>
  </si>
  <si>
    <t>Relatório Parcial de Atividades 9</t>
  </si>
  <si>
    <t>Relatório Parcial de Atividades 10</t>
  </si>
  <si>
    <t>Relatório Parcial de Atividades 11</t>
  </si>
  <si>
    <t>Relatório Analítico Anual 1</t>
  </si>
  <si>
    <t>Relatório Parcial de Atividades 12</t>
  </si>
  <si>
    <t>Relatório Parcial de Atividades 13</t>
  </si>
  <si>
    <t>Relatório Parcial de Atividades 14</t>
  </si>
  <si>
    <t>Relatório Parcial de Atividades 15</t>
  </si>
  <si>
    <t>Relatório Parcial de Atividades 16</t>
  </si>
  <si>
    <t>Relatório Parcial de Atividades 17</t>
  </si>
  <si>
    <t>Relatório Parcial de Atividades 18</t>
  </si>
  <si>
    <t>Relatório Parcial de Atividades 19</t>
  </si>
  <si>
    <t>Relatório Parcial de Atividades 20</t>
  </si>
  <si>
    <t>Relatório Parcial de Atividades 21</t>
  </si>
  <si>
    <t>Relatório Parcial de Atividades 22</t>
  </si>
  <si>
    <t>Relatório Parcial de Atividades 23</t>
  </si>
  <si>
    <t>Relatório Analitico Anual 2</t>
  </si>
  <si>
    <t>Relatório Final de Atendimento</t>
  </si>
  <si>
    <t>Entrega de Vídeo Documentário</t>
  </si>
  <si>
    <t>Relatório Final de Desmobilização</t>
  </si>
  <si>
    <t>#</t>
  </si>
  <si>
    <t>Plano de Trabalho</t>
  </si>
  <si>
    <t>Macro Atividade</t>
  </si>
  <si>
    <t>Atividade</t>
  </si>
  <si>
    <t>Responsável</t>
  </si>
  <si>
    <t>Previsto Início</t>
  </si>
  <si>
    <t>Previsto Fim</t>
  </si>
  <si>
    <t>Realizado Início</t>
  </si>
  <si>
    <t>Realizado Fim</t>
  </si>
  <si>
    <t>STATUS</t>
  </si>
  <si>
    <t>OBSERVAÇÃO</t>
  </si>
  <si>
    <t>Coordenação Técnica</t>
  </si>
  <si>
    <t>Coordenação Gerencial</t>
  </si>
  <si>
    <t>Contrato enviado em anexo junto ao Relatório Executivo e Plano de Trabalho</t>
  </si>
  <si>
    <t>Analista Administrativo</t>
  </si>
  <si>
    <t>Coordenação Gerencial e Analista Administrativo</t>
  </si>
  <si>
    <t>Faltando o contrato do Facilitador Técnico de Treinamento e equipe que atuará na formação em Robótica que iniciará suas atividades em Janeiro de 2021</t>
  </si>
  <si>
    <t>Coordenação Gerencial e Coordenação Técnica</t>
  </si>
  <si>
    <t>Facilitador de Logística</t>
  </si>
  <si>
    <t>Coordenação Técnica e Facilitador de Logistica</t>
  </si>
  <si>
    <t>Facilitador Técnico de Treinamento e Coordenação Técnica</t>
  </si>
  <si>
    <t xml:space="preserve">Facilitador Técnico de Treinamento </t>
  </si>
  <si>
    <t>Coordenação Técnica e Coordenação Gerencial</t>
  </si>
  <si>
    <t>Facilitador Técnico de Treinamento</t>
  </si>
  <si>
    <t>Realização da Oficina de Percepção em Fundão</t>
  </si>
  <si>
    <t>Profissional de Georreferenciamento</t>
  </si>
  <si>
    <t>Coordenações e Facilitador de Logística</t>
  </si>
  <si>
    <t>Facilitador de Logística e Facilitador Técnico de Treinamento</t>
  </si>
  <si>
    <t>Coordenações e Facilitador Técnico de Treinamento</t>
  </si>
  <si>
    <t>Facilitador de Logistica</t>
  </si>
  <si>
    <t>Coordenações Gerencial e Técnica</t>
  </si>
  <si>
    <t xml:space="preserve"> Coordenações Gerencial e Técnica e Facilitador Técnico de treinamento</t>
  </si>
  <si>
    <t>Coordenação Educação Tecnológica</t>
  </si>
  <si>
    <t>Coordenação Gerencial, Coordenação Técnica e Coordenação de Educação Tecnológica</t>
  </si>
  <si>
    <t>Coordenação Gerencial e Coordenação Técnica, Facilitador Técnico de Treinamento</t>
  </si>
  <si>
    <t>Facilitador Técnico de Treinamentos</t>
  </si>
  <si>
    <t>Coordenação de Educação Tecnológica</t>
  </si>
  <si>
    <t>Facilitador de Logistica e Facilitador Técnico de Treinamento</t>
  </si>
  <si>
    <t>Facilitador de Relatório</t>
  </si>
  <si>
    <t xml:space="preserve">Relatório Final de Atendimento </t>
  </si>
  <si>
    <t>Entrega de Videodocumentário</t>
  </si>
  <si>
    <t>Coordenaçõ Gerencial</t>
  </si>
  <si>
    <t>&lt;Descrição do Plano de Trabalho&gt;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</si>
</sst>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d\-mmm\-yy;@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Verdana"/>
      <family val="2"/>
      <charset val="128"/>
    </font>
    <font>
      <sz val="11"/>
      <color rgb="FF000000"/>
      <name val="Calibri"/>
      <family val="2"/>
      <scheme val="minor"/>
    </font>
    <font>
      <sz val="11"/>
      <color theme="1" tint="-0.499984740745262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6"/>
      </left>
      <right/>
      <top style="thick">
        <color theme="0"/>
      </top>
      <bottom style="hair">
        <color theme="1" tint="0.34998626667073579"/>
      </bottom>
      <diagonal/>
    </border>
    <border>
      <left style="thin">
        <color theme="0" tint="-0.1498764000366222"/>
      </left>
      <right style="thin">
        <color theme="0" tint="-0.1498764000366222"/>
      </right>
      <top style="thin">
        <color theme="0" tint="-0.1498764000366222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8" fillId="0" borderId="6" xfId="2" applyFont="1" applyBorder="1" applyAlignment="1">
      <alignment vertical="center" wrapText="1"/>
    </xf>
    <xf numFmtId="0" fontId="4" fillId="0" borderId="0" xfId="0" applyFont="1" applyAlignment="1">
      <alignment vertical="center"/>
    </xf>
    <xf numFmtId="1" fontId="8" fillId="3" borderId="6" xfId="2" applyNumberFormat="1" applyFont="1" applyFill="1" applyBorder="1" applyAlignment="1">
      <alignment horizontal="center" vertical="center" wrapText="1"/>
    </xf>
    <xf numFmtId="14" fontId="8" fillId="3" borderId="6" xfId="2" applyNumberFormat="1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vertical="center" wrapText="1"/>
    </xf>
    <xf numFmtId="164" fontId="9" fillId="4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 wrapText="1"/>
    </xf>
    <xf numFmtId="14" fontId="1" fillId="5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4" fontId="0" fillId="6" borderId="2" xfId="0" applyNumberFormat="1" applyFill="1" applyBorder="1" applyAlignment="1">
      <alignment horizontal="center" vertical="center" wrapText="1"/>
    </xf>
    <xf numFmtId="14" fontId="0" fillId="6" borderId="3" xfId="0" applyNumberForma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 wrapText="1"/>
    </xf>
    <xf numFmtId="14" fontId="0" fillId="6" borderId="8" xfId="0" applyNumberForma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14" fontId="0" fillId="7" borderId="2" xfId="0" applyNumberFormat="1" applyFont="1" applyFill="1" applyBorder="1" applyAlignment="1">
      <alignment horizontal="center" vertical="center" wrapText="1"/>
    </xf>
    <xf numFmtId="14" fontId="0" fillId="7" borderId="3" xfId="0" applyNumberFormat="1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</cellXfs>
  <cellStyles count="3">
    <cellStyle name="Normal" xfId="0" builtinId="0"/>
    <cellStyle name="Normal 2 8" xfId="2" xr:uid="{00000000-0005-0000-0000-000001000000}"/>
    <cellStyle name="Normal_Sheet1" xfId="1" xr:uid="{00000000-0005-0000-0000-000002000000}"/>
  </cellStyles>
  <dxfs count="26"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rgb="FF5A7AA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19051</xdr:colOff>
      <xdr:row>12</xdr:row>
      <xdr:rowOff>0</xdr:rowOff>
    </xdr:from>
    <xdr:to>
      <xdr:col>16</xdr:col>
      <xdr:colOff>104775</xdr:colOff>
      <xdr:row>13</xdr:row>
      <xdr:rowOff>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572376" y="2847975"/>
          <a:ext cx="85724" cy="19050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108000</xdr:colOff>
      <xdr:row>4</xdr:row>
      <xdr:rowOff>180975</xdr:rowOff>
    </xdr:to>
    <xdr:sp macro="" textlink="">
      <xdr:nvSpPr>
        <xdr:cNvPr id="131" name="Retângulo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7429500" y="13239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0</xdr:colOff>
      <xdr:row>2</xdr:row>
      <xdr:rowOff>9526</xdr:rowOff>
    </xdr:from>
    <xdr:to>
      <xdr:col>40</xdr:col>
      <xdr:colOff>114300</xdr:colOff>
      <xdr:row>3</xdr:row>
      <xdr:rowOff>19050</xdr:rowOff>
    </xdr:to>
    <xdr:sp macro="" textlink="">
      <xdr:nvSpPr>
        <xdr:cNvPr id="95" name="Retângulo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7429500" y="723901"/>
          <a:ext cx="3209925" cy="200024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28574</xdr:colOff>
      <xdr:row>10</xdr:row>
      <xdr:rowOff>0</xdr:rowOff>
    </xdr:from>
    <xdr:to>
      <xdr:col>40</xdr:col>
      <xdr:colOff>114299</xdr:colOff>
      <xdr:row>11</xdr:row>
      <xdr:rowOff>9526</xdr:rowOff>
    </xdr:to>
    <xdr:sp macro="" textlink="">
      <xdr:nvSpPr>
        <xdr:cNvPr id="156" name="Retângulo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7816214" y="2407920"/>
          <a:ext cx="3194685" cy="192406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14</xdr:row>
      <xdr:rowOff>9525</xdr:rowOff>
    </xdr:from>
    <xdr:to>
      <xdr:col>16</xdr:col>
      <xdr:colOff>108000</xdr:colOff>
      <xdr:row>15</xdr:row>
      <xdr:rowOff>0</xdr:rowOff>
    </xdr:to>
    <xdr:sp macro="" textlink="">
      <xdr:nvSpPr>
        <xdr:cNvPr id="159" name="Retângulo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7553325" y="34861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16</xdr:row>
      <xdr:rowOff>0</xdr:rowOff>
    </xdr:from>
    <xdr:to>
      <xdr:col>16</xdr:col>
      <xdr:colOff>108000</xdr:colOff>
      <xdr:row>16</xdr:row>
      <xdr:rowOff>180975</xdr:rowOff>
    </xdr:to>
    <xdr:sp macro="" textlink="">
      <xdr:nvSpPr>
        <xdr:cNvPr id="160" name="Retângulo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7553325" y="3857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14</xdr:col>
      <xdr:colOff>19050</xdr:colOff>
      <xdr:row>20</xdr:row>
      <xdr:rowOff>0</xdr:rowOff>
    </xdr:from>
    <xdr:to>
      <xdr:col>14</xdr:col>
      <xdr:colOff>104774</xdr:colOff>
      <xdr:row>21</xdr:row>
      <xdr:rowOff>0</xdr:rowOff>
    </xdr:to>
    <xdr:sp macro="" textlink="">
      <xdr:nvSpPr>
        <xdr:cNvPr id="161" name="Retângulo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7324725" y="4619625"/>
          <a:ext cx="85724" cy="19050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14</xdr:col>
      <xdr:colOff>1</xdr:colOff>
      <xdr:row>17</xdr:row>
      <xdr:rowOff>190499</xdr:rowOff>
    </xdr:from>
    <xdr:to>
      <xdr:col>40</xdr:col>
      <xdr:colOff>114301</xdr:colOff>
      <xdr:row>19</xdr:row>
      <xdr:rowOff>0</xdr:rowOff>
    </xdr:to>
    <xdr:sp macro="" textlink="">
      <xdr:nvSpPr>
        <xdr:cNvPr id="163" name="Retângulo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7305676" y="4238624"/>
          <a:ext cx="3333750" cy="190501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22</xdr:row>
      <xdr:rowOff>0</xdr:rowOff>
    </xdr:from>
    <xdr:to>
      <xdr:col>16</xdr:col>
      <xdr:colOff>85724</xdr:colOff>
      <xdr:row>23</xdr:row>
      <xdr:rowOff>0</xdr:rowOff>
    </xdr:to>
    <xdr:sp macro="" textlink="">
      <xdr:nvSpPr>
        <xdr:cNvPr id="164" name="Retângulo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7553325" y="5000625"/>
          <a:ext cx="85724" cy="19050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24</xdr:row>
      <xdr:rowOff>0</xdr:rowOff>
    </xdr:from>
    <xdr:to>
      <xdr:col>16</xdr:col>
      <xdr:colOff>85724</xdr:colOff>
      <xdr:row>25</xdr:row>
      <xdr:rowOff>0</xdr:rowOff>
    </xdr:to>
    <xdr:sp macro="" textlink="">
      <xdr:nvSpPr>
        <xdr:cNvPr id="165" name="Retângulo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7553325" y="5381625"/>
          <a:ext cx="85724" cy="19050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9525</xdr:colOff>
      <xdr:row>206</xdr:row>
      <xdr:rowOff>0</xdr:rowOff>
    </xdr:from>
    <xdr:to>
      <xdr:col>15</xdr:col>
      <xdr:colOff>117525</xdr:colOff>
      <xdr:row>206</xdr:row>
      <xdr:rowOff>180975</xdr:rowOff>
    </xdr:to>
    <xdr:sp macro="" textlink="">
      <xdr:nvSpPr>
        <xdr:cNvPr id="166" name="Retângulo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7439025" y="38976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19050</xdr:colOff>
      <xdr:row>208</xdr:row>
      <xdr:rowOff>0</xdr:rowOff>
    </xdr:from>
    <xdr:to>
      <xdr:col>17</xdr:col>
      <xdr:colOff>3225</xdr:colOff>
      <xdr:row>208</xdr:row>
      <xdr:rowOff>180975</xdr:rowOff>
    </xdr:to>
    <xdr:sp macro="" textlink="">
      <xdr:nvSpPr>
        <xdr:cNvPr id="167" name="Retângulo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7572375" y="39357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9525</xdr:colOff>
      <xdr:row>210</xdr:row>
      <xdr:rowOff>0</xdr:rowOff>
    </xdr:from>
    <xdr:to>
      <xdr:col>17</xdr:col>
      <xdr:colOff>117525</xdr:colOff>
      <xdr:row>210</xdr:row>
      <xdr:rowOff>180975</xdr:rowOff>
    </xdr:to>
    <xdr:sp macro="" textlink="">
      <xdr:nvSpPr>
        <xdr:cNvPr id="168" name="Retângulo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7686675" y="39738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9525</xdr:colOff>
      <xdr:row>212</xdr:row>
      <xdr:rowOff>0</xdr:rowOff>
    </xdr:from>
    <xdr:to>
      <xdr:col>18</xdr:col>
      <xdr:colOff>117525</xdr:colOff>
      <xdr:row>212</xdr:row>
      <xdr:rowOff>180975</xdr:rowOff>
    </xdr:to>
    <xdr:sp macro="" textlink="">
      <xdr:nvSpPr>
        <xdr:cNvPr id="169" name="Retângulo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7810500" y="40119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9525</xdr:colOff>
      <xdr:row>214</xdr:row>
      <xdr:rowOff>0</xdr:rowOff>
    </xdr:from>
    <xdr:to>
      <xdr:col>19</xdr:col>
      <xdr:colOff>117525</xdr:colOff>
      <xdr:row>214</xdr:row>
      <xdr:rowOff>180975</xdr:rowOff>
    </xdr:to>
    <xdr:sp macro="" textlink="">
      <xdr:nvSpPr>
        <xdr:cNvPr id="170" name="Retângulo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7934325" y="40500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19050</xdr:colOff>
      <xdr:row>216</xdr:row>
      <xdr:rowOff>0</xdr:rowOff>
    </xdr:from>
    <xdr:to>
      <xdr:col>21</xdr:col>
      <xdr:colOff>3225</xdr:colOff>
      <xdr:row>216</xdr:row>
      <xdr:rowOff>180975</xdr:rowOff>
    </xdr:to>
    <xdr:sp macro="" textlink="">
      <xdr:nvSpPr>
        <xdr:cNvPr id="171" name="Retângulo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8067675" y="40881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9525</xdr:colOff>
      <xdr:row>218</xdr:row>
      <xdr:rowOff>0</xdr:rowOff>
    </xdr:from>
    <xdr:to>
      <xdr:col>21</xdr:col>
      <xdr:colOff>117525</xdr:colOff>
      <xdr:row>218</xdr:row>
      <xdr:rowOff>180975</xdr:rowOff>
    </xdr:to>
    <xdr:sp macro="" textlink="">
      <xdr:nvSpPr>
        <xdr:cNvPr id="172" name="Retângulo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8181975" y="41262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9525</xdr:colOff>
      <xdr:row>220</xdr:row>
      <xdr:rowOff>0</xdr:rowOff>
    </xdr:from>
    <xdr:to>
      <xdr:col>22</xdr:col>
      <xdr:colOff>117525</xdr:colOff>
      <xdr:row>220</xdr:row>
      <xdr:rowOff>180975</xdr:rowOff>
    </xdr:to>
    <xdr:sp macro="" textlink="">
      <xdr:nvSpPr>
        <xdr:cNvPr id="173" name="Retângulo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8305800" y="41643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9525</xdr:colOff>
      <xdr:row>222</xdr:row>
      <xdr:rowOff>0</xdr:rowOff>
    </xdr:from>
    <xdr:to>
      <xdr:col>23</xdr:col>
      <xdr:colOff>117525</xdr:colOff>
      <xdr:row>222</xdr:row>
      <xdr:rowOff>180975</xdr:rowOff>
    </xdr:to>
    <xdr:sp macro="" textlink="">
      <xdr:nvSpPr>
        <xdr:cNvPr id="174" name="Retângulo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8429625" y="42024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19050</xdr:colOff>
      <xdr:row>224</xdr:row>
      <xdr:rowOff>0</xdr:rowOff>
    </xdr:from>
    <xdr:to>
      <xdr:col>25</xdr:col>
      <xdr:colOff>3225</xdr:colOff>
      <xdr:row>224</xdr:row>
      <xdr:rowOff>180975</xdr:rowOff>
    </xdr:to>
    <xdr:sp macro="" textlink="">
      <xdr:nvSpPr>
        <xdr:cNvPr id="175" name="Retângulo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8562975" y="42405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19050</xdr:colOff>
      <xdr:row>226</xdr:row>
      <xdr:rowOff>0</xdr:rowOff>
    </xdr:from>
    <xdr:to>
      <xdr:col>26</xdr:col>
      <xdr:colOff>3225</xdr:colOff>
      <xdr:row>226</xdr:row>
      <xdr:rowOff>180975</xdr:rowOff>
    </xdr:to>
    <xdr:sp macro="" textlink="">
      <xdr:nvSpPr>
        <xdr:cNvPr id="176" name="Retângulo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8686800" y="42786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26</xdr:col>
      <xdr:colOff>9525</xdr:colOff>
      <xdr:row>228</xdr:row>
      <xdr:rowOff>0</xdr:rowOff>
    </xdr:from>
    <xdr:to>
      <xdr:col>26</xdr:col>
      <xdr:colOff>117525</xdr:colOff>
      <xdr:row>228</xdr:row>
      <xdr:rowOff>180975</xdr:rowOff>
    </xdr:to>
    <xdr:sp macro="" textlink="">
      <xdr:nvSpPr>
        <xdr:cNvPr id="177" name="Retângulo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8801100" y="43167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26</xdr:col>
      <xdr:colOff>0</xdr:colOff>
      <xdr:row>230</xdr:row>
      <xdr:rowOff>0</xdr:rowOff>
    </xdr:from>
    <xdr:to>
      <xdr:col>26</xdr:col>
      <xdr:colOff>108000</xdr:colOff>
      <xdr:row>230</xdr:row>
      <xdr:rowOff>180975</xdr:rowOff>
    </xdr:to>
    <xdr:sp macro="" textlink="">
      <xdr:nvSpPr>
        <xdr:cNvPr id="178" name="Retângulo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8791575" y="43548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27</xdr:col>
      <xdr:colOff>19050</xdr:colOff>
      <xdr:row>232</xdr:row>
      <xdr:rowOff>0</xdr:rowOff>
    </xdr:from>
    <xdr:to>
      <xdr:col>28</xdr:col>
      <xdr:colOff>3225</xdr:colOff>
      <xdr:row>232</xdr:row>
      <xdr:rowOff>180975</xdr:rowOff>
    </xdr:to>
    <xdr:sp macro="" textlink="">
      <xdr:nvSpPr>
        <xdr:cNvPr id="179" name="Retângulo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8934450" y="43929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9525</xdr:colOff>
      <xdr:row>234</xdr:row>
      <xdr:rowOff>0</xdr:rowOff>
    </xdr:from>
    <xdr:to>
      <xdr:col>28</xdr:col>
      <xdr:colOff>117525</xdr:colOff>
      <xdr:row>234</xdr:row>
      <xdr:rowOff>180975</xdr:rowOff>
    </xdr:to>
    <xdr:sp macro="" textlink="">
      <xdr:nvSpPr>
        <xdr:cNvPr id="180" name="Retângulo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9048750" y="44310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19050</xdr:colOff>
      <xdr:row>236</xdr:row>
      <xdr:rowOff>0</xdr:rowOff>
    </xdr:from>
    <xdr:to>
      <xdr:col>30</xdr:col>
      <xdr:colOff>3225</xdr:colOff>
      <xdr:row>236</xdr:row>
      <xdr:rowOff>180975</xdr:rowOff>
    </xdr:to>
    <xdr:sp macro="" textlink="">
      <xdr:nvSpPr>
        <xdr:cNvPr id="181" name="Retângulo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9182100" y="44691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30</xdr:col>
      <xdr:colOff>19050</xdr:colOff>
      <xdr:row>238</xdr:row>
      <xdr:rowOff>0</xdr:rowOff>
    </xdr:from>
    <xdr:to>
      <xdr:col>31</xdr:col>
      <xdr:colOff>3225</xdr:colOff>
      <xdr:row>238</xdr:row>
      <xdr:rowOff>180975</xdr:rowOff>
    </xdr:to>
    <xdr:sp macro="" textlink="">
      <xdr:nvSpPr>
        <xdr:cNvPr id="182" name="Retângulo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9305925" y="45072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31</xdr:col>
      <xdr:colOff>9525</xdr:colOff>
      <xdr:row>240</xdr:row>
      <xdr:rowOff>0</xdr:rowOff>
    </xdr:from>
    <xdr:to>
      <xdr:col>31</xdr:col>
      <xdr:colOff>117525</xdr:colOff>
      <xdr:row>240</xdr:row>
      <xdr:rowOff>180975</xdr:rowOff>
    </xdr:to>
    <xdr:sp macro="" textlink="">
      <xdr:nvSpPr>
        <xdr:cNvPr id="183" name="Retângulo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9420225" y="45453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9525</xdr:colOff>
      <xdr:row>242</xdr:row>
      <xdr:rowOff>0</xdr:rowOff>
    </xdr:from>
    <xdr:to>
      <xdr:col>32</xdr:col>
      <xdr:colOff>117525</xdr:colOff>
      <xdr:row>242</xdr:row>
      <xdr:rowOff>180975</xdr:rowOff>
    </xdr:to>
    <xdr:sp macro="" textlink="">
      <xdr:nvSpPr>
        <xdr:cNvPr id="184" name="Retângulo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9544050" y="45834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33</xdr:col>
      <xdr:colOff>19050</xdr:colOff>
      <xdr:row>244</xdr:row>
      <xdr:rowOff>0</xdr:rowOff>
    </xdr:from>
    <xdr:to>
      <xdr:col>34</xdr:col>
      <xdr:colOff>3225</xdr:colOff>
      <xdr:row>244</xdr:row>
      <xdr:rowOff>180975</xdr:rowOff>
    </xdr:to>
    <xdr:sp macro="" textlink="">
      <xdr:nvSpPr>
        <xdr:cNvPr id="185" name="Retângulo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9677400" y="46215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34</xdr:col>
      <xdr:colOff>9525</xdr:colOff>
      <xdr:row>246</xdr:row>
      <xdr:rowOff>0</xdr:rowOff>
    </xdr:from>
    <xdr:to>
      <xdr:col>34</xdr:col>
      <xdr:colOff>117525</xdr:colOff>
      <xdr:row>246</xdr:row>
      <xdr:rowOff>180975</xdr:rowOff>
    </xdr:to>
    <xdr:sp macro="" textlink="">
      <xdr:nvSpPr>
        <xdr:cNvPr id="186" name="Retângulo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9791700" y="46596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35</xdr:col>
      <xdr:colOff>19050</xdr:colOff>
      <xdr:row>248</xdr:row>
      <xdr:rowOff>0</xdr:rowOff>
    </xdr:from>
    <xdr:to>
      <xdr:col>36</xdr:col>
      <xdr:colOff>3225</xdr:colOff>
      <xdr:row>248</xdr:row>
      <xdr:rowOff>180975</xdr:rowOff>
    </xdr:to>
    <xdr:sp macro="" textlink="">
      <xdr:nvSpPr>
        <xdr:cNvPr id="187" name="Retângulo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9925050" y="46977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36</xdr:col>
      <xdr:colOff>19050</xdr:colOff>
      <xdr:row>250</xdr:row>
      <xdr:rowOff>0</xdr:rowOff>
    </xdr:from>
    <xdr:to>
      <xdr:col>37</xdr:col>
      <xdr:colOff>3225</xdr:colOff>
      <xdr:row>250</xdr:row>
      <xdr:rowOff>180975</xdr:rowOff>
    </xdr:to>
    <xdr:sp macro="" textlink="">
      <xdr:nvSpPr>
        <xdr:cNvPr id="188" name="Retângulo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10048875" y="47358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19050</xdr:colOff>
      <xdr:row>252</xdr:row>
      <xdr:rowOff>0</xdr:rowOff>
    </xdr:from>
    <xdr:to>
      <xdr:col>38</xdr:col>
      <xdr:colOff>3225</xdr:colOff>
      <xdr:row>252</xdr:row>
      <xdr:rowOff>180975</xdr:rowOff>
    </xdr:to>
    <xdr:sp macro="" textlink="">
      <xdr:nvSpPr>
        <xdr:cNvPr id="189" name="Retângulo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10172700" y="47739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38</xdr:col>
      <xdr:colOff>19050</xdr:colOff>
      <xdr:row>254</xdr:row>
      <xdr:rowOff>0</xdr:rowOff>
    </xdr:from>
    <xdr:to>
      <xdr:col>39</xdr:col>
      <xdr:colOff>3225</xdr:colOff>
      <xdr:row>254</xdr:row>
      <xdr:rowOff>180975</xdr:rowOff>
    </xdr:to>
    <xdr:sp macro="" textlink="">
      <xdr:nvSpPr>
        <xdr:cNvPr id="190" name="Retângulo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10296525" y="48120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38</xdr:col>
      <xdr:colOff>9525</xdr:colOff>
      <xdr:row>256</xdr:row>
      <xdr:rowOff>0</xdr:rowOff>
    </xdr:from>
    <xdr:to>
      <xdr:col>38</xdr:col>
      <xdr:colOff>117525</xdr:colOff>
      <xdr:row>256</xdr:row>
      <xdr:rowOff>180975</xdr:rowOff>
    </xdr:to>
    <xdr:sp macro="" textlink="">
      <xdr:nvSpPr>
        <xdr:cNvPr id="191" name="Retângulo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10287000" y="48501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9525</xdr:colOff>
      <xdr:row>258</xdr:row>
      <xdr:rowOff>19050</xdr:rowOff>
    </xdr:from>
    <xdr:to>
      <xdr:col>39</xdr:col>
      <xdr:colOff>117525</xdr:colOff>
      <xdr:row>259</xdr:row>
      <xdr:rowOff>9525</xdr:rowOff>
    </xdr:to>
    <xdr:sp macro="" textlink="">
      <xdr:nvSpPr>
        <xdr:cNvPr id="192" name="Retângulo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10410825" y="489013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40</xdr:col>
      <xdr:colOff>19050</xdr:colOff>
      <xdr:row>262</xdr:row>
      <xdr:rowOff>0</xdr:rowOff>
    </xdr:from>
    <xdr:to>
      <xdr:col>41</xdr:col>
      <xdr:colOff>3225</xdr:colOff>
      <xdr:row>262</xdr:row>
      <xdr:rowOff>180975</xdr:rowOff>
    </xdr:to>
    <xdr:sp macro="" textlink="">
      <xdr:nvSpPr>
        <xdr:cNvPr id="193" name="Retângulo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10544175" y="492633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0</xdr:colOff>
      <xdr:row>204</xdr:row>
      <xdr:rowOff>0</xdr:rowOff>
    </xdr:from>
    <xdr:to>
      <xdr:col>40</xdr:col>
      <xdr:colOff>114300</xdr:colOff>
      <xdr:row>205</xdr:row>
      <xdr:rowOff>9524</xdr:rowOff>
    </xdr:to>
    <xdr:sp macro="" textlink="">
      <xdr:nvSpPr>
        <xdr:cNvPr id="194" name="Retângulo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7429500" y="39347775"/>
          <a:ext cx="3209925" cy="200024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0</xdr:colOff>
      <xdr:row>8</xdr:row>
      <xdr:rowOff>0</xdr:rowOff>
    </xdr:from>
    <xdr:to>
      <xdr:col>15</xdr:col>
      <xdr:colOff>108000</xdr:colOff>
      <xdr:row>8</xdr:row>
      <xdr:rowOff>180975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429500" y="20859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26</xdr:row>
      <xdr:rowOff>0</xdr:rowOff>
    </xdr:from>
    <xdr:to>
      <xdr:col>16</xdr:col>
      <xdr:colOff>108000</xdr:colOff>
      <xdr:row>26</xdr:row>
      <xdr:rowOff>180975</xdr:rowOff>
    </xdr:to>
    <xdr:sp macro="" textlink="">
      <xdr:nvSpPr>
        <xdr:cNvPr id="44" name="Retângulo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7553325" y="5762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28</xdr:row>
      <xdr:rowOff>0</xdr:rowOff>
    </xdr:from>
    <xdr:to>
      <xdr:col>16</xdr:col>
      <xdr:colOff>108000</xdr:colOff>
      <xdr:row>28</xdr:row>
      <xdr:rowOff>180975</xdr:rowOff>
    </xdr:to>
    <xdr:sp macro="" textlink="">
      <xdr:nvSpPr>
        <xdr:cNvPr id="45" name="Retângulo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7553325" y="6143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30</xdr:row>
      <xdr:rowOff>0</xdr:rowOff>
    </xdr:from>
    <xdr:to>
      <xdr:col>16</xdr:col>
      <xdr:colOff>108000</xdr:colOff>
      <xdr:row>30</xdr:row>
      <xdr:rowOff>180975</xdr:rowOff>
    </xdr:to>
    <xdr:sp macro="" textlink="">
      <xdr:nvSpPr>
        <xdr:cNvPr id="46" name="Retângul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7553325" y="6524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108000</xdr:colOff>
      <xdr:row>32</xdr:row>
      <xdr:rowOff>180975</xdr:rowOff>
    </xdr:to>
    <xdr:sp macro="" textlink="">
      <xdr:nvSpPr>
        <xdr:cNvPr id="47" name="Retângulo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9039225" y="6905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108000</xdr:colOff>
      <xdr:row>34</xdr:row>
      <xdr:rowOff>180975</xdr:rowOff>
    </xdr:to>
    <xdr:sp macro="" textlink="">
      <xdr:nvSpPr>
        <xdr:cNvPr id="48" name="Retângulo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9039225" y="7286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0</xdr:colOff>
      <xdr:row>36</xdr:row>
      <xdr:rowOff>0</xdr:rowOff>
    </xdr:from>
    <xdr:to>
      <xdr:col>28</xdr:col>
      <xdr:colOff>108000</xdr:colOff>
      <xdr:row>36</xdr:row>
      <xdr:rowOff>180975</xdr:rowOff>
    </xdr:to>
    <xdr:sp macro="" textlink="">
      <xdr:nvSpPr>
        <xdr:cNvPr id="49" name="Retângul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9039225" y="7667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9525</xdr:colOff>
      <xdr:row>38</xdr:row>
      <xdr:rowOff>9525</xdr:rowOff>
    </xdr:from>
    <xdr:to>
      <xdr:col>41</xdr:col>
      <xdr:colOff>95250</xdr:colOff>
      <xdr:row>39</xdr:row>
      <xdr:rowOff>19051</xdr:rowOff>
    </xdr:to>
    <xdr:sp macro="" textlink="">
      <xdr:nvSpPr>
        <xdr:cNvPr id="51" name="Retângulo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7686675" y="8058150"/>
          <a:ext cx="3057525" cy="200026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40</xdr:row>
      <xdr:rowOff>0</xdr:rowOff>
    </xdr:from>
    <xdr:to>
      <xdr:col>41</xdr:col>
      <xdr:colOff>85725</xdr:colOff>
      <xdr:row>41</xdr:row>
      <xdr:rowOff>9526</xdr:rowOff>
    </xdr:to>
    <xdr:sp macro="" textlink="">
      <xdr:nvSpPr>
        <xdr:cNvPr id="52" name="Retângulo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7677150" y="8429625"/>
          <a:ext cx="3057525" cy="200026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42</xdr:row>
      <xdr:rowOff>0</xdr:rowOff>
    </xdr:from>
    <xdr:to>
      <xdr:col>20</xdr:col>
      <xdr:colOff>9525</xdr:colOff>
      <xdr:row>42</xdr:row>
      <xdr:rowOff>180975</xdr:rowOff>
    </xdr:to>
    <xdr:sp macro="" textlink="">
      <xdr:nvSpPr>
        <xdr:cNvPr id="53" name="Retângul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7553325" y="8810625"/>
          <a:ext cx="504825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44</xdr:row>
      <xdr:rowOff>0</xdr:rowOff>
    </xdr:from>
    <xdr:to>
      <xdr:col>16</xdr:col>
      <xdr:colOff>108000</xdr:colOff>
      <xdr:row>44</xdr:row>
      <xdr:rowOff>180975</xdr:rowOff>
    </xdr:to>
    <xdr:sp macro="" textlink="">
      <xdr:nvSpPr>
        <xdr:cNvPr id="54" name="Retângulo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7553325" y="9191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46</xdr:row>
      <xdr:rowOff>0</xdr:rowOff>
    </xdr:from>
    <xdr:to>
      <xdr:col>16</xdr:col>
      <xdr:colOff>108000</xdr:colOff>
      <xdr:row>46</xdr:row>
      <xdr:rowOff>180975</xdr:rowOff>
    </xdr:to>
    <xdr:sp macro="" textlink="">
      <xdr:nvSpPr>
        <xdr:cNvPr id="55" name="Retângulo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7553325" y="9572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0</xdr:colOff>
      <xdr:row>48</xdr:row>
      <xdr:rowOff>0</xdr:rowOff>
    </xdr:from>
    <xdr:to>
      <xdr:col>18</xdr:col>
      <xdr:colOff>0</xdr:colOff>
      <xdr:row>48</xdr:row>
      <xdr:rowOff>180975</xdr:rowOff>
    </xdr:to>
    <xdr:sp macro="" textlink="">
      <xdr:nvSpPr>
        <xdr:cNvPr id="56" name="Retângulo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7553325" y="9953625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123824</xdr:colOff>
      <xdr:row>50</xdr:row>
      <xdr:rowOff>0</xdr:rowOff>
    </xdr:from>
    <xdr:to>
      <xdr:col>19</xdr:col>
      <xdr:colOff>19049</xdr:colOff>
      <xdr:row>51</xdr:row>
      <xdr:rowOff>9525</xdr:rowOff>
    </xdr:to>
    <xdr:sp macro="" textlink="">
      <xdr:nvSpPr>
        <xdr:cNvPr id="57" name="Retângul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7553324" y="10334625"/>
          <a:ext cx="390525" cy="20002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52</xdr:row>
      <xdr:rowOff>0</xdr:rowOff>
    </xdr:from>
    <xdr:to>
      <xdr:col>18</xdr:col>
      <xdr:colOff>108000</xdr:colOff>
      <xdr:row>52</xdr:row>
      <xdr:rowOff>180975</xdr:rowOff>
    </xdr:to>
    <xdr:sp macro="" textlink="">
      <xdr:nvSpPr>
        <xdr:cNvPr id="58" name="Retângul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7800975" y="10715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108000</xdr:colOff>
      <xdr:row>54</xdr:row>
      <xdr:rowOff>180975</xdr:rowOff>
    </xdr:to>
    <xdr:sp macro="" textlink="">
      <xdr:nvSpPr>
        <xdr:cNvPr id="59" name="Retângulo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7800975" y="11096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56</xdr:row>
      <xdr:rowOff>0</xdr:rowOff>
    </xdr:from>
    <xdr:to>
      <xdr:col>18</xdr:col>
      <xdr:colOff>108000</xdr:colOff>
      <xdr:row>56</xdr:row>
      <xdr:rowOff>180975</xdr:rowOff>
    </xdr:to>
    <xdr:sp macro="" textlink="">
      <xdr:nvSpPr>
        <xdr:cNvPr id="60" name="Retângul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800975" y="11477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58</xdr:row>
      <xdr:rowOff>0</xdr:rowOff>
    </xdr:from>
    <xdr:to>
      <xdr:col>18</xdr:col>
      <xdr:colOff>108000</xdr:colOff>
      <xdr:row>58</xdr:row>
      <xdr:rowOff>180975</xdr:rowOff>
    </xdr:to>
    <xdr:sp macro="" textlink="">
      <xdr:nvSpPr>
        <xdr:cNvPr id="61" name="Retângul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800975" y="11858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60</xdr:row>
      <xdr:rowOff>0</xdr:rowOff>
    </xdr:from>
    <xdr:to>
      <xdr:col>18</xdr:col>
      <xdr:colOff>108000</xdr:colOff>
      <xdr:row>60</xdr:row>
      <xdr:rowOff>180975</xdr:rowOff>
    </xdr:to>
    <xdr:sp macro="" textlink="">
      <xdr:nvSpPr>
        <xdr:cNvPr id="62" name="Retângulo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800975" y="12239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62</xdr:row>
      <xdr:rowOff>0</xdr:rowOff>
    </xdr:from>
    <xdr:to>
      <xdr:col>18</xdr:col>
      <xdr:colOff>108000</xdr:colOff>
      <xdr:row>62</xdr:row>
      <xdr:rowOff>180975</xdr:rowOff>
    </xdr:to>
    <xdr:sp macro="" textlink="">
      <xdr:nvSpPr>
        <xdr:cNvPr id="63" name="Retângul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800975" y="12620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64</xdr:row>
      <xdr:rowOff>0</xdr:rowOff>
    </xdr:from>
    <xdr:to>
      <xdr:col>18</xdr:col>
      <xdr:colOff>108000</xdr:colOff>
      <xdr:row>64</xdr:row>
      <xdr:rowOff>180975</xdr:rowOff>
    </xdr:to>
    <xdr:sp macro="" textlink="">
      <xdr:nvSpPr>
        <xdr:cNvPr id="64" name="Retângul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7800975" y="13001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0</xdr:colOff>
      <xdr:row>66</xdr:row>
      <xdr:rowOff>0</xdr:rowOff>
    </xdr:from>
    <xdr:to>
      <xdr:col>18</xdr:col>
      <xdr:colOff>108000</xdr:colOff>
      <xdr:row>66</xdr:row>
      <xdr:rowOff>180975</xdr:rowOff>
    </xdr:to>
    <xdr:sp macro="" textlink="">
      <xdr:nvSpPr>
        <xdr:cNvPr id="65" name="Retângul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7800975" y="13382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68</xdr:row>
      <xdr:rowOff>0</xdr:rowOff>
    </xdr:from>
    <xdr:to>
      <xdr:col>19</xdr:col>
      <xdr:colOff>108000</xdr:colOff>
      <xdr:row>68</xdr:row>
      <xdr:rowOff>180975</xdr:rowOff>
    </xdr:to>
    <xdr:sp macro="" textlink="">
      <xdr:nvSpPr>
        <xdr:cNvPr id="66" name="Retângul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7924800" y="137636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70</xdr:row>
      <xdr:rowOff>1</xdr:rowOff>
    </xdr:from>
    <xdr:to>
      <xdr:col>24</xdr:col>
      <xdr:colOff>0</xdr:colOff>
      <xdr:row>71</xdr:row>
      <xdr:rowOff>19051</xdr:rowOff>
    </xdr:to>
    <xdr:sp macro="" textlink="">
      <xdr:nvSpPr>
        <xdr:cNvPr id="67" name="Retângul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7924800" y="14258926"/>
          <a:ext cx="619125" cy="20955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72</xdr:row>
      <xdr:rowOff>0</xdr:rowOff>
    </xdr:from>
    <xdr:to>
      <xdr:col>19</xdr:col>
      <xdr:colOff>108000</xdr:colOff>
      <xdr:row>72</xdr:row>
      <xdr:rowOff>180975</xdr:rowOff>
    </xdr:to>
    <xdr:sp macro="" textlink="">
      <xdr:nvSpPr>
        <xdr:cNvPr id="68" name="Retângulo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7924800" y="14649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74</xdr:row>
      <xdr:rowOff>0</xdr:rowOff>
    </xdr:from>
    <xdr:to>
      <xdr:col>19</xdr:col>
      <xdr:colOff>108000</xdr:colOff>
      <xdr:row>74</xdr:row>
      <xdr:rowOff>180975</xdr:rowOff>
    </xdr:to>
    <xdr:sp macro="" textlink="">
      <xdr:nvSpPr>
        <xdr:cNvPr id="69" name="Retângul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7924800" y="15030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76</xdr:row>
      <xdr:rowOff>0</xdr:rowOff>
    </xdr:from>
    <xdr:to>
      <xdr:col>19</xdr:col>
      <xdr:colOff>108000</xdr:colOff>
      <xdr:row>76</xdr:row>
      <xdr:rowOff>180975</xdr:rowOff>
    </xdr:to>
    <xdr:sp macro="" textlink="">
      <xdr:nvSpPr>
        <xdr:cNvPr id="70" name="Retângul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7924800" y="15411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1</xdr:colOff>
      <xdr:row>78</xdr:row>
      <xdr:rowOff>0</xdr:rowOff>
    </xdr:from>
    <xdr:to>
      <xdr:col>22</xdr:col>
      <xdr:colOff>9526</xdr:colOff>
      <xdr:row>79</xdr:row>
      <xdr:rowOff>0</xdr:rowOff>
    </xdr:to>
    <xdr:sp macro="" textlink="">
      <xdr:nvSpPr>
        <xdr:cNvPr id="71" name="Retângul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7924801" y="15792450"/>
          <a:ext cx="381000" cy="19050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80</xdr:row>
      <xdr:rowOff>0</xdr:rowOff>
    </xdr:from>
    <xdr:to>
      <xdr:col>19</xdr:col>
      <xdr:colOff>108000</xdr:colOff>
      <xdr:row>80</xdr:row>
      <xdr:rowOff>180975</xdr:rowOff>
    </xdr:to>
    <xdr:sp macro="" textlink="">
      <xdr:nvSpPr>
        <xdr:cNvPr id="72" name="Retângul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7924800" y="16173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82</xdr:row>
      <xdr:rowOff>0</xdr:rowOff>
    </xdr:from>
    <xdr:to>
      <xdr:col>21</xdr:col>
      <xdr:colOff>0</xdr:colOff>
      <xdr:row>82</xdr:row>
      <xdr:rowOff>180975</xdr:rowOff>
    </xdr:to>
    <xdr:sp macro="" textlink="">
      <xdr:nvSpPr>
        <xdr:cNvPr id="73" name="Retângul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7924800" y="165544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0</xdr:colOff>
      <xdr:row>84</xdr:row>
      <xdr:rowOff>0</xdr:rowOff>
    </xdr:from>
    <xdr:to>
      <xdr:col>20</xdr:col>
      <xdr:colOff>108000</xdr:colOff>
      <xdr:row>84</xdr:row>
      <xdr:rowOff>180975</xdr:rowOff>
    </xdr:to>
    <xdr:sp macro="" textlink="">
      <xdr:nvSpPr>
        <xdr:cNvPr id="74" name="Retângulo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8048625" y="16935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0</xdr:colOff>
      <xdr:row>86</xdr:row>
      <xdr:rowOff>0</xdr:rowOff>
    </xdr:from>
    <xdr:to>
      <xdr:col>20</xdr:col>
      <xdr:colOff>108000</xdr:colOff>
      <xdr:row>86</xdr:row>
      <xdr:rowOff>180975</xdr:rowOff>
    </xdr:to>
    <xdr:sp macro="" textlink="">
      <xdr:nvSpPr>
        <xdr:cNvPr id="75" name="Retângulo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8048625" y="17316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88</xdr:row>
      <xdr:rowOff>0</xdr:rowOff>
    </xdr:from>
    <xdr:to>
      <xdr:col>21</xdr:col>
      <xdr:colOff>108000</xdr:colOff>
      <xdr:row>88</xdr:row>
      <xdr:rowOff>180975</xdr:rowOff>
    </xdr:to>
    <xdr:sp macro="" textlink="">
      <xdr:nvSpPr>
        <xdr:cNvPr id="76" name="Retângulo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8172450" y="17697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90</xdr:row>
      <xdr:rowOff>0</xdr:rowOff>
    </xdr:from>
    <xdr:to>
      <xdr:col>21</xdr:col>
      <xdr:colOff>108000</xdr:colOff>
      <xdr:row>90</xdr:row>
      <xdr:rowOff>180975</xdr:rowOff>
    </xdr:to>
    <xdr:sp macro="" textlink="">
      <xdr:nvSpPr>
        <xdr:cNvPr id="77" name="Retângulo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8172450" y="18078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92</xdr:row>
      <xdr:rowOff>0</xdr:rowOff>
    </xdr:from>
    <xdr:to>
      <xdr:col>21</xdr:col>
      <xdr:colOff>108000</xdr:colOff>
      <xdr:row>92</xdr:row>
      <xdr:rowOff>180975</xdr:rowOff>
    </xdr:to>
    <xdr:sp macro="" textlink="">
      <xdr:nvSpPr>
        <xdr:cNvPr id="78" name="Retângulo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8172450" y="18459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94</xdr:row>
      <xdr:rowOff>0</xdr:rowOff>
    </xdr:from>
    <xdr:to>
      <xdr:col>23</xdr:col>
      <xdr:colOff>0</xdr:colOff>
      <xdr:row>94</xdr:row>
      <xdr:rowOff>180975</xdr:rowOff>
    </xdr:to>
    <xdr:sp macro="" textlink="">
      <xdr:nvSpPr>
        <xdr:cNvPr id="80" name="Retângulo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8172450" y="188404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96</xdr:row>
      <xdr:rowOff>0</xdr:rowOff>
    </xdr:from>
    <xdr:to>
      <xdr:col>23</xdr:col>
      <xdr:colOff>0</xdr:colOff>
      <xdr:row>96</xdr:row>
      <xdr:rowOff>180975</xdr:rowOff>
    </xdr:to>
    <xdr:sp macro="" textlink="">
      <xdr:nvSpPr>
        <xdr:cNvPr id="81" name="Retângulo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8172450" y="192214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98</xdr:row>
      <xdr:rowOff>0</xdr:rowOff>
    </xdr:from>
    <xdr:to>
      <xdr:col>23</xdr:col>
      <xdr:colOff>0</xdr:colOff>
      <xdr:row>98</xdr:row>
      <xdr:rowOff>180975</xdr:rowOff>
    </xdr:to>
    <xdr:sp macro="" textlink="">
      <xdr:nvSpPr>
        <xdr:cNvPr id="82" name="Retângulo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8172450" y="196024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100</xdr:row>
      <xdr:rowOff>0</xdr:rowOff>
    </xdr:from>
    <xdr:to>
      <xdr:col>22</xdr:col>
      <xdr:colOff>108000</xdr:colOff>
      <xdr:row>100</xdr:row>
      <xdr:rowOff>180975</xdr:rowOff>
    </xdr:to>
    <xdr:sp macro="" textlink="">
      <xdr:nvSpPr>
        <xdr:cNvPr id="84" name="Retângulo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8296275" y="19983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102</xdr:row>
      <xdr:rowOff>0</xdr:rowOff>
    </xdr:from>
    <xdr:to>
      <xdr:col>22</xdr:col>
      <xdr:colOff>108000</xdr:colOff>
      <xdr:row>102</xdr:row>
      <xdr:rowOff>180975</xdr:rowOff>
    </xdr:to>
    <xdr:sp macro="" textlink="">
      <xdr:nvSpPr>
        <xdr:cNvPr id="85" name="Retângulo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8296275" y="20364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104</xdr:row>
      <xdr:rowOff>0</xdr:rowOff>
    </xdr:from>
    <xdr:to>
      <xdr:col>22</xdr:col>
      <xdr:colOff>108000</xdr:colOff>
      <xdr:row>104</xdr:row>
      <xdr:rowOff>180975</xdr:rowOff>
    </xdr:to>
    <xdr:sp macro="" textlink="">
      <xdr:nvSpPr>
        <xdr:cNvPr id="86" name="Retângulo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8296275" y="20745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106</xdr:row>
      <xdr:rowOff>0</xdr:rowOff>
    </xdr:from>
    <xdr:to>
      <xdr:col>22</xdr:col>
      <xdr:colOff>108000</xdr:colOff>
      <xdr:row>106</xdr:row>
      <xdr:rowOff>180975</xdr:rowOff>
    </xdr:to>
    <xdr:sp macro="" textlink="">
      <xdr:nvSpPr>
        <xdr:cNvPr id="87" name="Retângulo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8296275" y="21126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108</xdr:row>
      <xdr:rowOff>0</xdr:rowOff>
    </xdr:from>
    <xdr:to>
      <xdr:col>22</xdr:col>
      <xdr:colOff>108000</xdr:colOff>
      <xdr:row>108</xdr:row>
      <xdr:rowOff>180975</xdr:rowOff>
    </xdr:to>
    <xdr:sp macro="" textlink="">
      <xdr:nvSpPr>
        <xdr:cNvPr id="88" name="Retângulo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8296275" y="21507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110</xdr:row>
      <xdr:rowOff>0</xdr:rowOff>
    </xdr:from>
    <xdr:to>
      <xdr:col>22</xdr:col>
      <xdr:colOff>108000</xdr:colOff>
      <xdr:row>110</xdr:row>
      <xdr:rowOff>180975</xdr:rowOff>
    </xdr:to>
    <xdr:sp macro="" textlink="">
      <xdr:nvSpPr>
        <xdr:cNvPr id="89" name="Retângulo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8296275" y="21888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112</xdr:row>
      <xdr:rowOff>0</xdr:rowOff>
    </xdr:from>
    <xdr:to>
      <xdr:col>22</xdr:col>
      <xdr:colOff>108000</xdr:colOff>
      <xdr:row>112</xdr:row>
      <xdr:rowOff>180975</xdr:rowOff>
    </xdr:to>
    <xdr:sp macro="" textlink="">
      <xdr:nvSpPr>
        <xdr:cNvPr id="90" name="Retângulo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8296275" y="22269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0</xdr:colOff>
      <xdr:row>114</xdr:row>
      <xdr:rowOff>0</xdr:rowOff>
    </xdr:from>
    <xdr:to>
      <xdr:col>24</xdr:col>
      <xdr:colOff>0</xdr:colOff>
      <xdr:row>114</xdr:row>
      <xdr:rowOff>180975</xdr:rowOff>
    </xdr:to>
    <xdr:sp macro="" textlink="">
      <xdr:nvSpPr>
        <xdr:cNvPr id="91" name="Retângulo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8296275" y="226504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116</xdr:row>
      <xdr:rowOff>0</xdr:rowOff>
    </xdr:from>
    <xdr:to>
      <xdr:col>26</xdr:col>
      <xdr:colOff>9525</xdr:colOff>
      <xdr:row>117</xdr:row>
      <xdr:rowOff>0</xdr:rowOff>
    </xdr:to>
    <xdr:sp macro="" textlink="">
      <xdr:nvSpPr>
        <xdr:cNvPr id="92" name="Retângulo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8420100" y="23031450"/>
          <a:ext cx="381000" cy="19050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118</xdr:row>
      <xdr:rowOff>0</xdr:rowOff>
    </xdr:from>
    <xdr:to>
      <xdr:col>23</xdr:col>
      <xdr:colOff>108000</xdr:colOff>
      <xdr:row>118</xdr:row>
      <xdr:rowOff>180975</xdr:rowOff>
    </xdr:to>
    <xdr:sp macro="" textlink="">
      <xdr:nvSpPr>
        <xdr:cNvPr id="93" name="Retângulo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8420100" y="23412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120</xdr:row>
      <xdr:rowOff>0</xdr:rowOff>
    </xdr:from>
    <xdr:to>
      <xdr:col>23</xdr:col>
      <xdr:colOff>108000</xdr:colOff>
      <xdr:row>120</xdr:row>
      <xdr:rowOff>180975</xdr:rowOff>
    </xdr:to>
    <xdr:sp macro="" textlink="">
      <xdr:nvSpPr>
        <xdr:cNvPr id="94" name="Retângulo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8420100" y="23793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122</xdr:row>
      <xdr:rowOff>0</xdr:rowOff>
    </xdr:from>
    <xdr:to>
      <xdr:col>25</xdr:col>
      <xdr:colOff>0</xdr:colOff>
      <xdr:row>122</xdr:row>
      <xdr:rowOff>180975</xdr:rowOff>
    </xdr:to>
    <xdr:sp macro="" textlink="">
      <xdr:nvSpPr>
        <xdr:cNvPr id="96" name="Retângulo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8420100" y="241744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0</xdr:colOff>
      <xdr:row>124</xdr:row>
      <xdr:rowOff>0</xdr:rowOff>
    </xdr:from>
    <xdr:to>
      <xdr:col>24</xdr:col>
      <xdr:colOff>108000</xdr:colOff>
      <xdr:row>124</xdr:row>
      <xdr:rowOff>180975</xdr:rowOff>
    </xdr:to>
    <xdr:sp macro="" textlink="">
      <xdr:nvSpPr>
        <xdr:cNvPr id="97" name="Retângulo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8543925" y="24555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126</xdr:row>
      <xdr:rowOff>0</xdr:rowOff>
    </xdr:from>
    <xdr:to>
      <xdr:col>25</xdr:col>
      <xdr:colOff>108000</xdr:colOff>
      <xdr:row>126</xdr:row>
      <xdr:rowOff>180975</xdr:rowOff>
    </xdr:to>
    <xdr:sp macro="" textlink="">
      <xdr:nvSpPr>
        <xdr:cNvPr id="98" name="Retângulo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8667750" y="249364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128</xdr:row>
      <xdr:rowOff>0</xdr:rowOff>
    </xdr:from>
    <xdr:to>
      <xdr:col>38</xdr:col>
      <xdr:colOff>19050</xdr:colOff>
      <xdr:row>129</xdr:row>
      <xdr:rowOff>0</xdr:rowOff>
    </xdr:to>
    <xdr:sp macro="" textlink="">
      <xdr:nvSpPr>
        <xdr:cNvPr id="99" name="Retângulo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8420100" y="25317450"/>
          <a:ext cx="1876425" cy="19050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130</xdr:row>
      <xdr:rowOff>0</xdr:rowOff>
    </xdr:from>
    <xdr:to>
      <xdr:col>23</xdr:col>
      <xdr:colOff>108000</xdr:colOff>
      <xdr:row>130</xdr:row>
      <xdr:rowOff>180975</xdr:rowOff>
    </xdr:to>
    <xdr:sp macro="" textlink="">
      <xdr:nvSpPr>
        <xdr:cNvPr id="100" name="Retângulo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8420100" y="257079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132</xdr:row>
      <xdr:rowOff>0</xdr:rowOff>
    </xdr:from>
    <xdr:to>
      <xdr:col>23</xdr:col>
      <xdr:colOff>108000</xdr:colOff>
      <xdr:row>132</xdr:row>
      <xdr:rowOff>180975</xdr:rowOff>
    </xdr:to>
    <xdr:sp macro="" textlink="">
      <xdr:nvSpPr>
        <xdr:cNvPr id="101" name="Retângulo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8420100" y="261080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134</xdr:row>
      <xdr:rowOff>0</xdr:rowOff>
    </xdr:from>
    <xdr:to>
      <xdr:col>25</xdr:col>
      <xdr:colOff>108000</xdr:colOff>
      <xdr:row>134</xdr:row>
      <xdr:rowOff>180975</xdr:rowOff>
    </xdr:to>
    <xdr:sp macro="" textlink="">
      <xdr:nvSpPr>
        <xdr:cNvPr id="102" name="Retângulo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8667750" y="265080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26</xdr:col>
      <xdr:colOff>0</xdr:colOff>
      <xdr:row>136</xdr:row>
      <xdr:rowOff>0</xdr:rowOff>
    </xdr:from>
    <xdr:to>
      <xdr:col>26</xdr:col>
      <xdr:colOff>108000</xdr:colOff>
      <xdr:row>136</xdr:row>
      <xdr:rowOff>180975</xdr:rowOff>
    </xdr:to>
    <xdr:sp macro="" textlink="">
      <xdr:nvSpPr>
        <xdr:cNvPr id="103" name="Retângulo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8791575" y="2690812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26</xdr:col>
      <xdr:colOff>0</xdr:colOff>
      <xdr:row>138</xdr:row>
      <xdr:rowOff>0</xdr:rowOff>
    </xdr:from>
    <xdr:to>
      <xdr:col>26</xdr:col>
      <xdr:colOff>108000</xdr:colOff>
      <xdr:row>138</xdr:row>
      <xdr:rowOff>180975</xdr:rowOff>
    </xdr:to>
    <xdr:sp macro="" textlink="">
      <xdr:nvSpPr>
        <xdr:cNvPr id="104" name="Retângulo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8791575" y="273081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140</xdr:row>
      <xdr:rowOff>0</xdr:rowOff>
    </xdr:from>
    <xdr:to>
      <xdr:col>23</xdr:col>
      <xdr:colOff>108000</xdr:colOff>
      <xdr:row>140</xdr:row>
      <xdr:rowOff>180975</xdr:rowOff>
    </xdr:to>
    <xdr:sp macro="" textlink="">
      <xdr:nvSpPr>
        <xdr:cNvPr id="105" name="Retângulo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8420100" y="276891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142</xdr:row>
      <xdr:rowOff>0</xdr:rowOff>
    </xdr:from>
    <xdr:to>
      <xdr:col>23</xdr:col>
      <xdr:colOff>108000</xdr:colOff>
      <xdr:row>142</xdr:row>
      <xdr:rowOff>180975</xdr:rowOff>
    </xdr:to>
    <xdr:sp macro="" textlink="">
      <xdr:nvSpPr>
        <xdr:cNvPr id="106" name="Retângulo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8420100" y="280701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27</xdr:col>
      <xdr:colOff>0</xdr:colOff>
      <xdr:row>144</xdr:row>
      <xdr:rowOff>0</xdr:rowOff>
    </xdr:from>
    <xdr:to>
      <xdr:col>27</xdr:col>
      <xdr:colOff>108000</xdr:colOff>
      <xdr:row>144</xdr:row>
      <xdr:rowOff>180975</xdr:rowOff>
    </xdr:to>
    <xdr:sp macro="" textlink="">
      <xdr:nvSpPr>
        <xdr:cNvPr id="107" name="Retângulo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8915400" y="284511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0</xdr:colOff>
      <xdr:row>146</xdr:row>
      <xdr:rowOff>0</xdr:rowOff>
    </xdr:from>
    <xdr:to>
      <xdr:col>28</xdr:col>
      <xdr:colOff>108000</xdr:colOff>
      <xdr:row>146</xdr:row>
      <xdr:rowOff>180975</xdr:rowOff>
    </xdr:to>
    <xdr:sp macro="" textlink="">
      <xdr:nvSpPr>
        <xdr:cNvPr id="108" name="Retângulo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9039225" y="2884170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0</xdr:colOff>
      <xdr:row>148</xdr:row>
      <xdr:rowOff>0</xdr:rowOff>
    </xdr:from>
    <xdr:to>
      <xdr:col>28</xdr:col>
      <xdr:colOff>108000</xdr:colOff>
      <xdr:row>148</xdr:row>
      <xdr:rowOff>180975</xdr:rowOff>
    </xdr:to>
    <xdr:sp macro="" textlink="">
      <xdr:nvSpPr>
        <xdr:cNvPr id="109" name="Retângulo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9039225" y="293655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0</xdr:colOff>
      <xdr:row>150</xdr:row>
      <xdr:rowOff>0</xdr:rowOff>
    </xdr:from>
    <xdr:to>
      <xdr:col>28</xdr:col>
      <xdr:colOff>108000</xdr:colOff>
      <xdr:row>150</xdr:row>
      <xdr:rowOff>180975</xdr:rowOff>
    </xdr:to>
    <xdr:sp macro="" textlink="">
      <xdr:nvSpPr>
        <xdr:cNvPr id="110" name="Retângulo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9039225" y="30079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152</xdr:row>
      <xdr:rowOff>0</xdr:rowOff>
    </xdr:from>
    <xdr:to>
      <xdr:col>36</xdr:col>
      <xdr:colOff>114300</xdr:colOff>
      <xdr:row>152</xdr:row>
      <xdr:rowOff>180975</xdr:rowOff>
    </xdr:to>
    <xdr:sp macro="" textlink="">
      <xdr:nvSpPr>
        <xdr:cNvPr id="111" name="Retângulo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9163050" y="30460950"/>
          <a:ext cx="981075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154</xdr:row>
      <xdr:rowOff>0</xdr:rowOff>
    </xdr:from>
    <xdr:to>
      <xdr:col>29</xdr:col>
      <xdr:colOff>108000</xdr:colOff>
      <xdr:row>154</xdr:row>
      <xdr:rowOff>180975</xdr:rowOff>
    </xdr:to>
    <xdr:sp macro="" textlink="">
      <xdr:nvSpPr>
        <xdr:cNvPr id="112" name="Retângulo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9163050" y="30841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156</xdr:row>
      <xdr:rowOff>0</xdr:rowOff>
    </xdr:from>
    <xdr:to>
      <xdr:col>29</xdr:col>
      <xdr:colOff>108000</xdr:colOff>
      <xdr:row>156</xdr:row>
      <xdr:rowOff>180975</xdr:rowOff>
    </xdr:to>
    <xdr:sp macro="" textlink="">
      <xdr:nvSpPr>
        <xdr:cNvPr id="113" name="Retângulo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9163050" y="31222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158</xdr:row>
      <xdr:rowOff>0</xdr:rowOff>
    </xdr:from>
    <xdr:to>
      <xdr:col>29</xdr:col>
      <xdr:colOff>108000</xdr:colOff>
      <xdr:row>158</xdr:row>
      <xdr:rowOff>180975</xdr:rowOff>
    </xdr:to>
    <xdr:sp macro="" textlink="">
      <xdr:nvSpPr>
        <xdr:cNvPr id="114" name="Retângulo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9163050" y="31603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31</xdr:col>
      <xdr:colOff>0</xdr:colOff>
      <xdr:row>160</xdr:row>
      <xdr:rowOff>0</xdr:rowOff>
    </xdr:from>
    <xdr:to>
      <xdr:col>31</xdr:col>
      <xdr:colOff>108000</xdr:colOff>
      <xdr:row>160</xdr:row>
      <xdr:rowOff>180975</xdr:rowOff>
    </xdr:to>
    <xdr:sp macro="" textlink="">
      <xdr:nvSpPr>
        <xdr:cNvPr id="115" name="Retângulo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9410700" y="31984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162</xdr:row>
      <xdr:rowOff>0</xdr:rowOff>
    </xdr:from>
    <xdr:to>
      <xdr:col>29</xdr:col>
      <xdr:colOff>108000</xdr:colOff>
      <xdr:row>162</xdr:row>
      <xdr:rowOff>180975</xdr:rowOff>
    </xdr:to>
    <xdr:sp macro="" textlink="">
      <xdr:nvSpPr>
        <xdr:cNvPr id="116" name="Retângulo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9163050" y="32365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166</xdr:row>
      <xdr:rowOff>0</xdr:rowOff>
    </xdr:from>
    <xdr:to>
      <xdr:col>29</xdr:col>
      <xdr:colOff>108000</xdr:colOff>
      <xdr:row>166</xdr:row>
      <xdr:rowOff>180975</xdr:rowOff>
    </xdr:to>
    <xdr:sp macro="" textlink="">
      <xdr:nvSpPr>
        <xdr:cNvPr id="117" name="Retângulo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9163050" y="33127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31</xdr:col>
      <xdr:colOff>0</xdr:colOff>
      <xdr:row>164</xdr:row>
      <xdr:rowOff>0</xdr:rowOff>
    </xdr:from>
    <xdr:to>
      <xdr:col>31</xdr:col>
      <xdr:colOff>108000</xdr:colOff>
      <xdr:row>164</xdr:row>
      <xdr:rowOff>180975</xdr:rowOff>
    </xdr:to>
    <xdr:sp macro="" textlink="">
      <xdr:nvSpPr>
        <xdr:cNvPr id="118" name="Retângulo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9410700" y="32746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31</xdr:col>
      <xdr:colOff>0</xdr:colOff>
      <xdr:row>168</xdr:row>
      <xdr:rowOff>0</xdr:rowOff>
    </xdr:from>
    <xdr:to>
      <xdr:col>31</xdr:col>
      <xdr:colOff>108000</xdr:colOff>
      <xdr:row>168</xdr:row>
      <xdr:rowOff>180975</xdr:rowOff>
    </xdr:to>
    <xdr:sp macro="" textlink="">
      <xdr:nvSpPr>
        <xdr:cNvPr id="119" name="Retângulo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9410700" y="33508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31</xdr:col>
      <xdr:colOff>0</xdr:colOff>
      <xdr:row>170</xdr:row>
      <xdr:rowOff>0</xdr:rowOff>
    </xdr:from>
    <xdr:to>
      <xdr:col>31</xdr:col>
      <xdr:colOff>108000</xdr:colOff>
      <xdr:row>170</xdr:row>
      <xdr:rowOff>180975</xdr:rowOff>
    </xdr:to>
    <xdr:sp macro="" textlink="">
      <xdr:nvSpPr>
        <xdr:cNvPr id="120" name="Retângulo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9410700" y="33889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0</xdr:colOff>
      <xdr:row>172</xdr:row>
      <xdr:rowOff>0</xdr:rowOff>
    </xdr:from>
    <xdr:to>
      <xdr:col>32</xdr:col>
      <xdr:colOff>108000</xdr:colOff>
      <xdr:row>172</xdr:row>
      <xdr:rowOff>180975</xdr:rowOff>
    </xdr:to>
    <xdr:sp macro="" textlink="">
      <xdr:nvSpPr>
        <xdr:cNvPr id="121" name="Retângulo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9534525" y="34270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0</xdr:colOff>
      <xdr:row>174</xdr:row>
      <xdr:rowOff>0</xdr:rowOff>
    </xdr:from>
    <xdr:to>
      <xdr:col>32</xdr:col>
      <xdr:colOff>108000</xdr:colOff>
      <xdr:row>174</xdr:row>
      <xdr:rowOff>180975</xdr:rowOff>
    </xdr:to>
    <xdr:sp macro="" textlink="">
      <xdr:nvSpPr>
        <xdr:cNvPr id="123" name="Retângulo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9534525" y="34651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0</xdr:colOff>
      <xdr:row>178</xdr:row>
      <xdr:rowOff>0</xdr:rowOff>
    </xdr:from>
    <xdr:to>
      <xdr:col>34</xdr:col>
      <xdr:colOff>0</xdr:colOff>
      <xdr:row>178</xdr:row>
      <xdr:rowOff>180975</xdr:rowOff>
    </xdr:to>
    <xdr:sp macro="" textlink="">
      <xdr:nvSpPr>
        <xdr:cNvPr id="126" name="Retângulo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9534525" y="354139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0</xdr:colOff>
      <xdr:row>176</xdr:row>
      <xdr:rowOff>0</xdr:rowOff>
    </xdr:from>
    <xdr:to>
      <xdr:col>34</xdr:col>
      <xdr:colOff>0</xdr:colOff>
      <xdr:row>176</xdr:row>
      <xdr:rowOff>180975</xdr:rowOff>
    </xdr:to>
    <xdr:sp macro="" textlink="">
      <xdr:nvSpPr>
        <xdr:cNvPr id="127" name="Retângulo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9534525" y="350329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0</xdr:colOff>
      <xdr:row>180</xdr:row>
      <xdr:rowOff>0</xdr:rowOff>
    </xdr:from>
    <xdr:to>
      <xdr:col>34</xdr:col>
      <xdr:colOff>0</xdr:colOff>
      <xdr:row>180</xdr:row>
      <xdr:rowOff>180975</xdr:rowOff>
    </xdr:to>
    <xdr:sp macro="" textlink="">
      <xdr:nvSpPr>
        <xdr:cNvPr id="128" name="Retângulo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9534525" y="35794950"/>
          <a:ext cx="24765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123824</xdr:colOff>
      <xdr:row>182</xdr:row>
      <xdr:rowOff>1</xdr:rowOff>
    </xdr:from>
    <xdr:to>
      <xdr:col>37</xdr:col>
      <xdr:colOff>9524</xdr:colOff>
      <xdr:row>182</xdr:row>
      <xdr:rowOff>180975</xdr:rowOff>
    </xdr:to>
    <xdr:sp macro="" textlink="">
      <xdr:nvSpPr>
        <xdr:cNvPr id="129" name="Retângulo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9658349" y="36175951"/>
          <a:ext cx="504825" cy="180974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35</xdr:col>
      <xdr:colOff>0</xdr:colOff>
      <xdr:row>184</xdr:row>
      <xdr:rowOff>0</xdr:rowOff>
    </xdr:from>
    <xdr:to>
      <xdr:col>35</xdr:col>
      <xdr:colOff>108000</xdr:colOff>
      <xdr:row>184</xdr:row>
      <xdr:rowOff>180975</xdr:rowOff>
    </xdr:to>
    <xdr:sp macro="" textlink="">
      <xdr:nvSpPr>
        <xdr:cNvPr id="130" name="Retângulo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9906000" y="365569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35</xdr:col>
      <xdr:colOff>0</xdr:colOff>
      <xdr:row>188</xdr:row>
      <xdr:rowOff>0</xdr:rowOff>
    </xdr:from>
    <xdr:to>
      <xdr:col>35</xdr:col>
      <xdr:colOff>108000</xdr:colOff>
      <xdr:row>188</xdr:row>
      <xdr:rowOff>180975</xdr:rowOff>
    </xdr:to>
    <xdr:sp macro="" textlink="">
      <xdr:nvSpPr>
        <xdr:cNvPr id="132" name="Retângulo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9906000" y="37471350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36</xdr:col>
      <xdr:colOff>123824</xdr:colOff>
      <xdr:row>186</xdr:row>
      <xdr:rowOff>0</xdr:rowOff>
    </xdr:from>
    <xdr:to>
      <xdr:col>37</xdr:col>
      <xdr:colOff>114300</xdr:colOff>
      <xdr:row>186</xdr:row>
      <xdr:rowOff>333375</xdr:rowOff>
    </xdr:to>
    <xdr:sp macro="" textlink="">
      <xdr:nvSpPr>
        <xdr:cNvPr id="133" name="Retângulo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10153649" y="36937950"/>
          <a:ext cx="114301" cy="3333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0</xdr:colOff>
      <xdr:row>190</xdr:row>
      <xdr:rowOff>0</xdr:rowOff>
    </xdr:from>
    <xdr:to>
      <xdr:col>37</xdr:col>
      <xdr:colOff>108000</xdr:colOff>
      <xdr:row>190</xdr:row>
      <xdr:rowOff>180975</xdr:rowOff>
    </xdr:to>
    <xdr:sp macro="" textlink="">
      <xdr:nvSpPr>
        <xdr:cNvPr id="134" name="Retângulo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0153650" y="380142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0</xdr:colOff>
      <xdr:row>6</xdr:row>
      <xdr:rowOff>0</xdr:rowOff>
    </xdr:from>
    <xdr:to>
      <xdr:col>15</xdr:col>
      <xdr:colOff>108000</xdr:colOff>
      <xdr:row>6</xdr:row>
      <xdr:rowOff>180975</xdr:rowOff>
    </xdr:to>
    <xdr:sp macro="" textlink="">
      <xdr:nvSpPr>
        <xdr:cNvPr id="135" name="Retângulo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7429500" y="1704975"/>
          <a:ext cx="108000" cy="180975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114301</xdr:colOff>
      <xdr:row>259</xdr:row>
      <xdr:rowOff>180975</xdr:rowOff>
    </xdr:from>
    <xdr:to>
      <xdr:col>41</xdr:col>
      <xdr:colOff>1</xdr:colOff>
      <xdr:row>261</xdr:row>
      <xdr:rowOff>9525</xdr:rowOff>
    </xdr:to>
    <xdr:sp macro="" textlink="">
      <xdr:nvSpPr>
        <xdr:cNvPr id="137" name="Retângulo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7543801" y="51349275"/>
          <a:ext cx="3105150" cy="209550"/>
        </a:xfrm>
        <a:prstGeom prst="rect">
          <a:avLst/>
        </a:prstGeom>
        <a:pattFill prst="dkVert">
          <a:fgClr>
            <a:schemeClr val="tx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64"/>
  <sheetViews>
    <sheetView showGridLines="0" zoomScaleNormal="100" workbookViewId="0">
      <selection sqref="A1:A2"/>
    </sheetView>
  </sheetViews>
  <sheetFormatPr defaultColWidth="9.140625" defaultRowHeight="15"/>
  <cols>
    <col min="1" max="1" width="56.85546875" style="1" customWidth="1"/>
    <col min="2" max="2" width="12.7109375" style="1" customWidth="1"/>
    <col min="3" max="4" width="10.7109375" style="3" bestFit="1" customWidth="1"/>
    <col min="5" max="52" width="1.85546875" style="2" customWidth="1"/>
    <col min="53" max="16384" width="9.140625" style="1"/>
  </cols>
  <sheetData>
    <row r="1" spans="1:52" ht="24" customHeight="1">
      <c r="A1" s="51" t="s">
        <v>0</v>
      </c>
      <c r="B1" s="51" t="s">
        <v>1</v>
      </c>
      <c r="C1" s="51" t="s">
        <v>2</v>
      </c>
      <c r="D1" s="51" t="s">
        <v>3</v>
      </c>
      <c r="E1" s="41">
        <v>2019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>
        <v>2020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>
        <v>2021</v>
      </c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>
        <v>2022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32.25" customHeight="1">
      <c r="A2" s="51"/>
      <c r="B2" s="51"/>
      <c r="C2" s="51"/>
      <c r="D2" s="51"/>
      <c r="E2" s="17" t="s">
        <v>4</v>
      </c>
      <c r="F2" s="17" t="s">
        <v>5</v>
      </c>
      <c r="G2" s="17" t="s">
        <v>6</v>
      </c>
      <c r="H2" s="17" t="s">
        <v>7</v>
      </c>
      <c r="I2" s="17" t="s">
        <v>6</v>
      </c>
      <c r="J2" s="17" t="s">
        <v>4</v>
      </c>
      <c r="K2" s="17" t="s">
        <v>4</v>
      </c>
      <c r="L2" s="17" t="s">
        <v>7</v>
      </c>
      <c r="M2" s="17" t="s">
        <v>8</v>
      </c>
      <c r="N2" s="17" t="s">
        <v>9</v>
      </c>
      <c r="O2" s="17" t="s">
        <v>10</v>
      </c>
      <c r="P2" s="17" t="s">
        <v>11</v>
      </c>
      <c r="Q2" s="17" t="s">
        <v>4</v>
      </c>
      <c r="R2" s="17" t="s">
        <v>5</v>
      </c>
      <c r="S2" s="17" t="s">
        <v>6</v>
      </c>
      <c r="T2" s="17" t="s">
        <v>7</v>
      </c>
      <c r="U2" s="17" t="s">
        <v>6</v>
      </c>
      <c r="V2" s="17" t="s">
        <v>4</v>
      </c>
      <c r="W2" s="17" t="s">
        <v>4</v>
      </c>
      <c r="X2" s="17" t="s">
        <v>7</v>
      </c>
      <c r="Y2" s="17" t="s">
        <v>8</v>
      </c>
      <c r="Z2" s="17" t="s">
        <v>9</v>
      </c>
      <c r="AA2" s="17" t="s">
        <v>10</v>
      </c>
      <c r="AB2" s="17" t="s">
        <v>11</v>
      </c>
      <c r="AC2" s="17" t="s">
        <v>4</v>
      </c>
      <c r="AD2" s="17" t="s">
        <v>5</v>
      </c>
      <c r="AE2" s="17" t="s">
        <v>6</v>
      </c>
      <c r="AF2" s="17" t="s">
        <v>7</v>
      </c>
      <c r="AG2" s="17" t="s">
        <v>6</v>
      </c>
      <c r="AH2" s="17" t="s">
        <v>4</v>
      </c>
      <c r="AI2" s="17" t="s">
        <v>4</v>
      </c>
      <c r="AJ2" s="17" t="s">
        <v>7</v>
      </c>
      <c r="AK2" s="17" t="s">
        <v>8</v>
      </c>
      <c r="AL2" s="17" t="s">
        <v>9</v>
      </c>
      <c r="AM2" s="17" t="s">
        <v>10</v>
      </c>
      <c r="AN2" s="17" t="s">
        <v>11</v>
      </c>
      <c r="AO2" s="17" t="s">
        <v>4</v>
      </c>
      <c r="AP2" s="17" t="s">
        <v>5</v>
      </c>
      <c r="AQ2" s="17" t="s">
        <v>6</v>
      </c>
      <c r="AR2" s="17" t="s">
        <v>7</v>
      </c>
      <c r="AS2" s="17" t="s">
        <v>6</v>
      </c>
      <c r="AT2" s="17" t="s">
        <v>4</v>
      </c>
      <c r="AU2" s="17" t="s">
        <v>4</v>
      </c>
      <c r="AV2" s="17" t="s">
        <v>7</v>
      </c>
      <c r="AW2" s="17" t="s">
        <v>8</v>
      </c>
      <c r="AX2" s="17" t="s">
        <v>9</v>
      </c>
      <c r="AY2" s="17" t="s">
        <v>10</v>
      </c>
      <c r="AZ2" s="17" t="s">
        <v>11</v>
      </c>
    </row>
    <row r="3" spans="1:52">
      <c r="A3" s="52" t="s">
        <v>12</v>
      </c>
      <c r="B3" s="54">
        <f>D3-C3</f>
        <v>792</v>
      </c>
      <c r="C3" s="56">
        <v>43797</v>
      </c>
      <c r="D3" s="56">
        <v>44589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</row>
    <row r="4" spans="1:52" ht="33" customHeight="1">
      <c r="A4" s="53"/>
      <c r="B4" s="55"/>
      <c r="C4" s="57"/>
      <c r="D4" s="57"/>
      <c r="E4" s="17"/>
      <c r="F4" s="17"/>
      <c r="G4" s="17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>
      <c r="A5" s="58" t="s">
        <v>13</v>
      </c>
      <c r="B5" s="60">
        <f>D5-C5</f>
        <v>28</v>
      </c>
      <c r="C5" s="62">
        <v>43801</v>
      </c>
      <c r="D5" s="62">
        <v>43829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</row>
    <row r="6" spans="1:52">
      <c r="A6" s="59"/>
      <c r="B6" s="61"/>
      <c r="C6" s="63"/>
      <c r="D6" s="63"/>
      <c r="E6" s="17"/>
      <c r="F6" s="17"/>
      <c r="G6" s="17"/>
      <c r="H6" s="17"/>
      <c r="I6" s="14"/>
      <c r="J6" s="14"/>
      <c r="K6" s="14"/>
      <c r="L6" s="14"/>
      <c r="M6" s="14"/>
      <c r="N6" s="14"/>
      <c r="O6" s="14"/>
      <c r="P6" s="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7"/>
      <c r="AT6" s="17"/>
      <c r="AU6" s="17"/>
      <c r="AV6" s="17"/>
      <c r="AW6" s="17"/>
      <c r="AX6" s="17"/>
      <c r="AY6" s="17"/>
      <c r="AZ6" s="17"/>
    </row>
    <row r="7" spans="1:52">
      <c r="A7" s="46" t="s">
        <v>14</v>
      </c>
      <c r="B7" s="35">
        <f>D7-C7</f>
        <v>60</v>
      </c>
      <c r="C7" s="29">
        <v>43801</v>
      </c>
      <c r="D7" s="29">
        <v>43861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</row>
    <row r="8" spans="1:52">
      <c r="A8" s="47"/>
      <c r="B8" s="36"/>
      <c r="C8" s="30"/>
      <c r="D8" s="30"/>
      <c r="E8" s="17"/>
      <c r="F8" s="17"/>
      <c r="G8" s="17"/>
      <c r="H8" s="17"/>
      <c r="I8" s="14"/>
      <c r="J8" s="14"/>
      <c r="K8" s="14"/>
      <c r="L8" s="14"/>
      <c r="M8" s="14"/>
      <c r="N8" s="14"/>
      <c r="O8" s="14"/>
      <c r="P8" s="4"/>
      <c r="Q8" s="14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</row>
    <row r="9" spans="1:52">
      <c r="A9" s="45" t="s">
        <v>15</v>
      </c>
      <c r="B9" s="18">
        <f>D9-C9</f>
        <v>25</v>
      </c>
      <c r="C9" s="22">
        <v>43801</v>
      </c>
      <c r="D9" s="66">
        <v>43826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</row>
    <row r="10" spans="1:52">
      <c r="A10" s="43"/>
      <c r="B10" s="19"/>
      <c r="C10" s="23"/>
      <c r="D10" s="6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4"/>
      <c r="Q10" s="17"/>
      <c r="R10" s="14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spans="1:52">
      <c r="A11" s="45" t="s">
        <v>16</v>
      </c>
      <c r="B11" s="18">
        <f>D11-C11</f>
        <v>745</v>
      </c>
      <c r="C11" s="64">
        <v>43844</v>
      </c>
      <c r="D11" s="64">
        <v>44589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</row>
    <row r="12" spans="1:52">
      <c r="A12" s="43"/>
      <c r="B12" s="19"/>
      <c r="C12" s="65"/>
      <c r="D12" s="6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4"/>
      <c r="T12" s="14"/>
      <c r="U12" s="14"/>
      <c r="V12" s="14"/>
      <c r="W12" s="14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</row>
    <row r="13" spans="1:52">
      <c r="A13" s="68" t="s">
        <v>17</v>
      </c>
      <c r="B13" s="18">
        <f t="shared" ref="B13:B35" si="0">D13-C13</f>
        <v>17</v>
      </c>
      <c r="C13" s="64">
        <v>43844</v>
      </c>
      <c r="D13" s="66">
        <v>43861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</row>
    <row r="14" spans="1:52" ht="34.5" customHeight="1">
      <c r="A14" s="69"/>
      <c r="B14" s="19"/>
      <c r="C14" s="65"/>
      <c r="D14" s="6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5"/>
      <c r="W14" s="15"/>
      <c r="X14" s="15"/>
      <c r="Y14" s="15"/>
      <c r="Z14" s="15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</row>
    <row r="15" spans="1:52">
      <c r="A15" s="46" t="s">
        <v>18</v>
      </c>
      <c r="B15" s="35">
        <f t="shared" si="0"/>
        <v>18</v>
      </c>
      <c r="C15" s="29">
        <v>43808</v>
      </c>
      <c r="D15" s="29">
        <v>43826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52">
      <c r="A16" s="47"/>
      <c r="B16" s="36"/>
      <c r="C16" s="30"/>
      <c r="D16" s="30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4"/>
      <c r="R16" s="17"/>
      <c r="S16" s="17"/>
      <c r="T16" s="17"/>
      <c r="U16" s="17"/>
      <c r="V16" s="17"/>
      <c r="W16" s="17"/>
      <c r="X16" s="17"/>
      <c r="Y16" s="17"/>
      <c r="Z16" s="14"/>
      <c r="AA16" s="14"/>
      <c r="AB16" s="14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>
      <c r="A17" s="68" t="s">
        <v>19</v>
      </c>
      <c r="B17" s="70">
        <f t="shared" si="0"/>
        <v>18</v>
      </c>
      <c r="C17" s="22">
        <v>43808</v>
      </c>
      <c r="D17" s="22">
        <v>43826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>
      <c r="A18" s="69"/>
      <c r="B18" s="71"/>
      <c r="C18" s="23"/>
      <c r="D18" s="23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4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>
      <c r="A19" s="46" t="s">
        <v>20</v>
      </c>
      <c r="B19" s="35">
        <f t="shared" si="0"/>
        <v>428</v>
      </c>
      <c r="C19" s="29">
        <v>43797</v>
      </c>
      <c r="D19" s="29">
        <v>44225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>
      <c r="A20" s="47"/>
      <c r="B20" s="36"/>
      <c r="C20" s="30"/>
      <c r="D20" s="30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4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4"/>
      <c r="AI20" s="14"/>
      <c r="AJ20" s="14"/>
      <c r="AK20" s="14"/>
      <c r="AL20" s="14"/>
      <c r="AM20" s="14"/>
      <c r="AN20" s="14"/>
      <c r="AO20" s="14"/>
      <c r="AP20" s="14"/>
      <c r="AQ20" s="17"/>
      <c r="AR20" s="17"/>
      <c r="AS20" s="17"/>
      <c r="AT20" s="17"/>
      <c r="AU20" s="17"/>
      <c r="AV20" s="17"/>
      <c r="AW20" s="17"/>
      <c r="AX20" s="17"/>
      <c r="AY20" s="17"/>
      <c r="AZ20" s="17"/>
    </row>
    <row r="21" spans="1:52">
      <c r="A21" s="45" t="s">
        <v>21</v>
      </c>
      <c r="B21" s="18">
        <f t="shared" si="0"/>
        <v>0</v>
      </c>
      <c r="C21" s="22">
        <v>43797</v>
      </c>
      <c r="D21" s="22">
        <v>43797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</row>
    <row r="22" spans="1:52">
      <c r="A22" s="43"/>
      <c r="B22" s="19"/>
      <c r="C22" s="23"/>
      <c r="D22" s="23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4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</row>
    <row r="23" spans="1:52">
      <c r="A23" s="45" t="s">
        <v>22</v>
      </c>
      <c r="B23" s="18">
        <f t="shared" si="0"/>
        <v>1</v>
      </c>
      <c r="C23" s="22">
        <v>43843</v>
      </c>
      <c r="D23" s="22">
        <v>43844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</row>
    <row r="24" spans="1:52">
      <c r="A24" s="43"/>
      <c r="B24" s="19"/>
      <c r="C24" s="23"/>
      <c r="D24" s="23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</row>
    <row r="25" spans="1:52">
      <c r="A25" s="45" t="s">
        <v>23</v>
      </c>
      <c r="B25" s="18">
        <f t="shared" si="0"/>
        <v>9</v>
      </c>
      <c r="C25" s="22">
        <v>43836</v>
      </c>
      <c r="D25" s="66">
        <v>43845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</row>
    <row r="26" spans="1:52">
      <c r="A26" s="43"/>
      <c r="B26" s="19"/>
      <c r="C26" s="23"/>
      <c r="D26" s="6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4"/>
      <c r="AQ26" s="14"/>
      <c r="AR26" s="17"/>
      <c r="AS26" s="17"/>
      <c r="AT26" s="17"/>
      <c r="AU26" s="17"/>
      <c r="AV26" s="17"/>
      <c r="AW26" s="17"/>
      <c r="AX26" s="17"/>
      <c r="AY26" s="17"/>
      <c r="AZ26" s="17"/>
    </row>
    <row r="27" spans="1:52">
      <c r="A27" s="44" t="s">
        <v>24</v>
      </c>
      <c r="B27" s="18">
        <f t="shared" si="0"/>
        <v>4</v>
      </c>
      <c r="C27" s="32">
        <v>43836</v>
      </c>
      <c r="D27" s="32">
        <v>43840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4"/>
      <c r="AQ27" s="14"/>
      <c r="AR27" s="17"/>
      <c r="AS27" s="17"/>
      <c r="AT27" s="17"/>
      <c r="AU27" s="17"/>
      <c r="AV27" s="17"/>
      <c r="AW27" s="17"/>
      <c r="AX27" s="17"/>
      <c r="AY27" s="17"/>
      <c r="AZ27" s="17"/>
    </row>
    <row r="28" spans="1:52">
      <c r="A28" s="44"/>
      <c r="B28" s="19"/>
      <c r="C28" s="32"/>
      <c r="D28" s="32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4"/>
      <c r="AQ28" s="14"/>
      <c r="AR28" s="17"/>
      <c r="AS28" s="17"/>
      <c r="AT28" s="17"/>
      <c r="AU28" s="17"/>
      <c r="AV28" s="17"/>
      <c r="AW28" s="17"/>
      <c r="AX28" s="17"/>
      <c r="AY28" s="17"/>
      <c r="AZ28" s="17"/>
    </row>
    <row r="29" spans="1:52">
      <c r="A29" s="42" t="s">
        <v>25</v>
      </c>
      <c r="B29" s="18">
        <f t="shared" si="0"/>
        <v>4</v>
      </c>
      <c r="C29" s="34">
        <v>43840</v>
      </c>
      <c r="D29" s="34">
        <v>43844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4"/>
      <c r="AQ29" s="14"/>
      <c r="AR29" s="17"/>
      <c r="AS29" s="17"/>
      <c r="AT29" s="17"/>
      <c r="AU29" s="17"/>
      <c r="AV29" s="17"/>
      <c r="AW29" s="17"/>
      <c r="AX29" s="17"/>
      <c r="AY29" s="17"/>
      <c r="AZ29" s="17"/>
    </row>
    <row r="30" spans="1:52">
      <c r="A30" s="43"/>
      <c r="B30" s="19"/>
      <c r="C30" s="23"/>
      <c r="D30" s="23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4"/>
      <c r="AQ30" s="14"/>
      <c r="AR30" s="17"/>
      <c r="AS30" s="17"/>
      <c r="AT30" s="17"/>
      <c r="AU30" s="17"/>
      <c r="AV30" s="17"/>
      <c r="AW30" s="17"/>
      <c r="AX30" s="17"/>
      <c r="AY30" s="17"/>
      <c r="AZ30" s="17"/>
    </row>
    <row r="31" spans="1:52">
      <c r="A31" s="45" t="s">
        <v>26</v>
      </c>
      <c r="B31" s="18">
        <f t="shared" si="0"/>
        <v>16</v>
      </c>
      <c r="C31" s="22">
        <v>43845</v>
      </c>
      <c r="D31" s="22">
        <v>43861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4"/>
      <c r="AQ31" s="14"/>
      <c r="AR31" s="17"/>
      <c r="AS31" s="17"/>
      <c r="AT31" s="17"/>
      <c r="AU31" s="17"/>
      <c r="AV31" s="17"/>
      <c r="AW31" s="17"/>
      <c r="AX31" s="17"/>
      <c r="AY31" s="17"/>
      <c r="AZ31" s="17"/>
    </row>
    <row r="32" spans="1:52">
      <c r="A32" s="43"/>
      <c r="B32" s="19"/>
      <c r="C32" s="23"/>
      <c r="D32" s="23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4"/>
      <c r="AS32" s="14"/>
      <c r="AT32" s="17"/>
      <c r="AU32" s="17"/>
      <c r="AV32" s="17"/>
      <c r="AW32" s="17"/>
      <c r="AX32" s="17"/>
      <c r="AY32" s="17"/>
      <c r="AZ32" s="17"/>
    </row>
    <row r="33" spans="1:52">
      <c r="A33" s="44" t="s">
        <v>27</v>
      </c>
      <c r="B33" s="41">
        <f t="shared" si="0"/>
        <v>4</v>
      </c>
      <c r="C33" s="32">
        <v>44200</v>
      </c>
      <c r="D33" s="32">
        <v>44204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4"/>
      <c r="AS33" s="14"/>
      <c r="AT33" s="17"/>
      <c r="AU33" s="17"/>
      <c r="AV33" s="17"/>
      <c r="AW33" s="17"/>
      <c r="AX33" s="17"/>
      <c r="AY33" s="17"/>
      <c r="AZ33" s="17"/>
    </row>
    <row r="34" spans="1:52">
      <c r="A34" s="44"/>
      <c r="B34" s="41"/>
      <c r="C34" s="32"/>
      <c r="D34" s="32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4"/>
      <c r="AS34" s="14"/>
      <c r="AT34" s="17"/>
      <c r="AU34" s="17"/>
      <c r="AV34" s="17"/>
      <c r="AW34" s="17"/>
      <c r="AX34" s="17"/>
      <c r="AY34" s="17"/>
      <c r="AZ34" s="17"/>
    </row>
    <row r="35" spans="1:52">
      <c r="A35" s="42" t="s">
        <v>28</v>
      </c>
      <c r="B35" s="33">
        <f t="shared" si="0"/>
        <v>4</v>
      </c>
      <c r="C35" s="34">
        <v>44207</v>
      </c>
      <c r="D35" s="34">
        <v>44211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4"/>
      <c r="AS35" s="14"/>
      <c r="AT35" s="17"/>
      <c r="AU35" s="17"/>
      <c r="AV35" s="17"/>
      <c r="AW35" s="17"/>
      <c r="AX35" s="17"/>
      <c r="AY35" s="17"/>
      <c r="AZ35" s="17"/>
    </row>
    <row r="36" spans="1:52">
      <c r="A36" s="43"/>
      <c r="B36" s="19"/>
      <c r="C36" s="23"/>
      <c r="D36" s="23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4"/>
      <c r="AR36" s="14"/>
      <c r="AS36" s="14"/>
      <c r="AT36" s="17"/>
      <c r="AU36" s="17"/>
      <c r="AV36" s="17"/>
      <c r="AW36" s="17"/>
      <c r="AX36" s="17"/>
      <c r="AY36" s="17"/>
      <c r="AZ36" s="17"/>
    </row>
    <row r="37" spans="1:52">
      <c r="A37" s="45" t="s">
        <v>29</v>
      </c>
      <c r="B37" s="18">
        <f t="shared" ref="B37" si="1">D37-C37</f>
        <v>11</v>
      </c>
      <c r="C37" s="22">
        <v>44214</v>
      </c>
      <c r="D37" s="22">
        <v>44225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4"/>
      <c r="AR37" s="14"/>
      <c r="AS37" s="17"/>
      <c r="AT37" s="17"/>
      <c r="AU37" s="17"/>
      <c r="AV37" s="17"/>
      <c r="AW37" s="17"/>
      <c r="AX37" s="17"/>
      <c r="AY37" s="17"/>
      <c r="AZ37" s="17"/>
    </row>
    <row r="38" spans="1:52">
      <c r="A38" s="43"/>
      <c r="B38" s="19"/>
      <c r="C38" s="23"/>
      <c r="D38" s="23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4"/>
      <c r="AR38" s="14"/>
      <c r="AS38" s="17"/>
      <c r="AT38" s="17"/>
      <c r="AU38" s="17"/>
      <c r="AV38" s="17"/>
      <c r="AW38" s="17"/>
      <c r="AX38" s="17"/>
      <c r="AY38" s="17"/>
      <c r="AZ38" s="17"/>
    </row>
    <row r="39" spans="1:52">
      <c r="A39" s="45" t="s">
        <v>30</v>
      </c>
      <c r="B39" s="18">
        <f t="shared" ref="B39" si="2">D39-C39</f>
        <v>704</v>
      </c>
      <c r="C39" s="22">
        <v>43862</v>
      </c>
      <c r="D39" s="22">
        <v>44566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4"/>
      <c r="AR39" s="14"/>
      <c r="AS39" s="17"/>
      <c r="AT39" s="17"/>
      <c r="AU39" s="17"/>
      <c r="AV39" s="17"/>
      <c r="AW39" s="17"/>
      <c r="AX39" s="17"/>
      <c r="AY39" s="17"/>
      <c r="AZ39" s="17"/>
    </row>
    <row r="40" spans="1:52">
      <c r="A40" s="43"/>
      <c r="B40" s="19"/>
      <c r="C40" s="23"/>
      <c r="D40" s="23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4"/>
      <c r="AR40" s="14"/>
      <c r="AS40" s="17"/>
      <c r="AT40" s="17"/>
      <c r="AU40" s="17"/>
      <c r="AV40" s="17"/>
      <c r="AW40" s="17"/>
      <c r="AX40" s="17"/>
      <c r="AY40" s="17"/>
      <c r="AZ40" s="17"/>
    </row>
    <row r="41" spans="1:52">
      <c r="A41" s="45" t="s">
        <v>31</v>
      </c>
      <c r="B41" s="18">
        <f t="shared" ref="B41" si="3">D41-C41</f>
        <v>704</v>
      </c>
      <c r="C41" s="22">
        <v>43862</v>
      </c>
      <c r="D41" s="22">
        <v>44566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4"/>
      <c r="AR41" s="14"/>
      <c r="AS41" s="17"/>
      <c r="AT41" s="17"/>
      <c r="AU41" s="17"/>
      <c r="AV41" s="17"/>
      <c r="AW41" s="17"/>
      <c r="AX41" s="17"/>
      <c r="AY41" s="17"/>
      <c r="AZ41" s="17"/>
    </row>
    <row r="42" spans="1:52">
      <c r="A42" s="43"/>
      <c r="B42" s="19"/>
      <c r="C42" s="23"/>
      <c r="D42" s="23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4"/>
      <c r="AR42" s="14"/>
      <c r="AS42" s="17"/>
      <c r="AT42" s="17"/>
      <c r="AU42" s="17"/>
      <c r="AV42" s="17"/>
      <c r="AW42" s="17"/>
      <c r="AX42" s="17"/>
      <c r="AY42" s="17"/>
      <c r="AZ42" s="17"/>
    </row>
    <row r="43" spans="1:52">
      <c r="A43" s="46" t="s">
        <v>32</v>
      </c>
      <c r="B43" s="35">
        <f t="shared" ref="B43" si="4">D43-C43</f>
        <v>86</v>
      </c>
      <c r="C43" s="29">
        <v>43845</v>
      </c>
      <c r="D43" s="29">
        <v>43931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4"/>
      <c r="AR43" s="14"/>
      <c r="AS43" s="17"/>
      <c r="AT43" s="17"/>
      <c r="AU43" s="17"/>
      <c r="AV43" s="17"/>
      <c r="AW43" s="17"/>
      <c r="AX43" s="17"/>
      <c r="AY43" s="17"/>
      <c r="AZ43" s="17"/>
    </row>
    <row r="44" spans="1:52">
      <c r="A44" s="47"/>
      <c r="B44" s="36"/>
      <c r="C44" s="30"/>
      <c r="D44" s="30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4"/>
      <c r="AR44" s="14"/>
      <c r="AS44" s="17"/>
      <c r="AT44" s="17"/>
      <c r="AU44" s="17"/>
      <c r="AV44" s="17"/>
      <c r="AW44" s="17"/>
      <c r="AX44" s="17"/>
      <c r="AY44" s="17"/>
      <c r="AZ44" s="17"/>
    </row>
    <row r="45" spans="1:52">
      <c r="A45" s="68" t="s">
        <v>33</v>
      </c>
      <c r="B45" s="18">
        <f t="shared" ref="B45" si="5">D45-C45</f>
        <v>9</v>
      </c>
      <c r="C45" s="22">
        <v>43845</v>
      </c>
      <c r="D45" s="22">
        <v>43854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4"/>
      <c r="AR45" s="14"/>
      <c r="AS45" s="17"/>
      <c r="AT45" s="17"/>
      <c r="AU45" s="17"/>
      <c r="AV45" s="17"/>
      <c r="AW45" s="17"/>
      <c r="AX45" s="17"/>
      <c r="AY45" s="17"/>
      <c r="AZ45" s="17"/>
    </row>
    <row r="46" spans="1:52">
      <c r="A46" s="69"/>
      <c r="B46" s="19"/>
      <c r="C46" s="23"/>
      <c r="D46" s="23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4"/>
      <c r="AR46" s="14"/>
      <c r="AS46" s="17"/>
      <c r="AT46" s="17"/>
      <c r="AU46" s="17"/>
      <c r="AV46" s="17"/>
      <c r="AW46" s="17"/>
      <c r="AX46" s="17"/>
      <c r="AY46" s="17"/>
      <c r="AZ46" s="17"/>
    </row>
    <row r="47" spans="1:52">
      <c r="A47" s="68" t="s">
        <v>34</v>
      </c>
      <c r="B47" s="18">
        <f t="shared" ref="B47" si="6">D47-C47</f>
        <v>7</v>
      </c>
      <c r="C47" s="22">
        <v>43845</v>
      </c>
      <c r="D47" s="22">
        <v>43852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4"/>
      <c r="AR47" s="14"/>
      <c r="AS47" s="17"/>
      <c r="AT47" s="17"/>
      <c r="AU47" s="17"/>
      <c r="AV47" s="17"/>
      <c r="AW47" s="17"/>
      <c r="AX47" s="17"/>
      <c r="AY47" s="17"/>
      <c r="AZ47" s="17"/>
    </row>
    <row r="48" spans="1:52">
      <c r="A48" s="69"/>
      <c r="B48" s="19"/>
      <c r="C48" s="23"/>
      <c r="D48" s="2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4"/>
      <c r="AR48" s="14"/>
      <c r="AS48" s="17"/>
      <c r="AT48" s="17"/>
      <c r="AU48" s="17"/>
      <c r="AV48" s="17"/>
      <c r="AW48" s="17"/>
      <c r="AX48" s="17"/>
      <c r="AY48" s="17"/>
      <c r="AZ48" s="17"/>
    </row>
    <row r="49" spans="1:52">
      <c r="A49" s="68" t="s">
        <v>35</v>
      </c>
      <c r="B49" s="18">
        <f t="shared" ref="B49" si="7">D49-C49</f>
        <v>31</v>
      </c>
      <c r="C49" s="22">
        <v>43850</v>
      </c>
      <c r="D49" s="22">
        <v>43881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4"/>
      <c r="AR49" s="14"/>
      <c r="AS49" s="17"/>
      <c r="AT49" s="17"/>
      <c r="AU49" s="17"/>
      <c r="AV49" s="17"/>
      <c r="AW49" s="17"/>
      <c r="AX49" s="17"/>
      <c r="AY49" s="17"/>
      <c r="AZ49" s="17"/>
    </row>
    <row r="50" spans="1:52">
      <c r="A50" s="69"/>
      <c r="B50" s="19"/>
      <c r="C50" s="23"/>
      <c r="D50" s="2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4"/>
      <c r="AR50" s="14"/>
      <c r="AS50" s="17"/>
      <c r="AT50" s="17"/>
      <c r="AU50" s="17"/>
      <c r="AV50" s="17"/>
      <c r="AW50" s="17"/>
      <c r="AX50" s="17"/>
      <c r="AY50" s="17"/>
      <c r="AZ50" s="17"/>
    </row>
    <row r="51" spans="1:52">
      <c r="A51" s="68" t="s">
        <v>36</v>
      </c>
      <c r="B51" s="18">
        <f t="shared" ref="B51" si="8">D51-C51</f>
        <v>46</v>
      </c>
      <c r="C51" s="22">
        <v>43850</v>
      </c>
      <c r="D51" s="22">
        <v>43896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4"/>
      <c r="AR51" s="14"/>
      <c r="AS51" s="17"/>
      <c r="AT51" s="17"/>
      <c r="AU51" s="17"/>
      <c r="AV51" s="17"/>
      <c r="AW51" s="17"/>
      <c r="AX51" s="17"/>
      <c r="AY51" s="17"/>
      <c r="AZ51" s="17"/>
    </row>
    <row r="52" spans="1:52">
      <c r="A52" s="69"/>
      <c r="B52" s="19"/>
      <c r="C52" s="23"/>
      <c r="D52" s="23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4"/>
      <c r="AR52" s="14"/>
      <c r="AS52" s="17"/>
      <c r="AT52" s="17"/>
      <c r="AU52" s="17"/>
      <c r="AV52" s="17"/>
      <c r="AW52" s="17"/>
      <c r="AX52" s="17"/>
      <c r="AY52" s="17"/>
      <c r="AZ52" s="17"/>
    </row>
    <row r="53" spans="1:52">
      <c r="A53" s="68" t="s">
        <v>37</v>
      </c>
      <c r="B53" s="18">
        <f t="shared" ref="B53:B65" si="9">D53-C53</f>
        <v>9</v>
      </c>
      <c r="C53" s="22">
        <v>43892</v>
      </c>
      <c r="D53" s="22">
        <v>43901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4"/>
      <c r="AR53" s="14"/>
      <c r="AS53" s="17"/>
      <c r="AT53" s="17"/>
      <c r="AU53" s="17"/>
      <c r="AV53" s="17"/>
      <c r="AW53" s="17"/>
      <c r="AX53" s="17"/>
      <c r="AY53" s="17"/>
      <c r="AZ53" s="17"/>
    </row>
    <row r="54" spans="1:52">
      <c r="A54" s="69"/>
      <c r="B54" s="19"/>
      <c r="C54" s="23"/>
      <c r="D54" s="23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4"/>
      <c r="AR54" s="14"/>
      <c r="AS54" s="17"/>
      <c r="AT54" s="17"/>
      <c r="AU54" s="17"/>
      <c r="AV54" s="17"/>
      <c r="AW54" s="17"/>
      <c r="AX54" s="17"/>
      <c r="AY54" s="17"/>
      <c r="AZ54" s="17"/>
    </row>
    <row r="55" spans="1:52">
      <c r="A55" s="68" t="s">
        <v>38</v>
      </c>
      <c r="B55" s="18">
        <f t="shared" si="9"/>
        <v>8</v>
      </c>
      <c r="C55" s="22">
        <v>43902</v>
      </c>
      <c r="D55" s="22">
        <v>43910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4"/>
      <c r="AR55" s="14"/>
      <c r="AS55" s="17"/>
      <c r="AT55" s="17"/>
      <c r="AU55" s="17"/>
      <c r="AV55" s="17"/>
      <c r="AW55" s="17"/>
      <c r="AX55" s="17"/>
      <c r="AY55" s="17"/>
      <c r="AZ55" s="17"/>
    </row>
    <row r="56" spans="1:52">
      <c r="A56" s="69"/>
      <c r="B56" s="19"/>
      <c r="C56" s="23"/>
      <c r="D56" s="23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4"/>
      <c r="AR56" s="14"/>
      <c r="AS56" s="17"/>
      <c r="AT56" s="17"/>
      <c r="AU56" s="17"/>
      <c r="AV56" s="17"/>
      <c r="AW56" s="17"/>
      <c r="AX56" s="17"/>
      <c r="AY56" s="17"/>
      <c r="AZ56" s="17"/>
    </row>
    <row r="57" spans="1:52">
      <c r="A57" s="68" t="s">
        <v>39</v>
      </c>
      <c r="B57" s="18">
        <f t="shared" si="9"/>
        <v>4</v>
      </c>
      <c r="C57" s="32">
        <v>43906</v>
      </c>
      <c r="D57" s="32">
        <v>43910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4"/>
      <c r="AR57" s="14"/>
      <c r="AS57" s="17"/>
      <c r="AT57" s="17"/>
      <c r="AU57" s="17"/>
      <c r="AV57" s="17"/>
      <c r="AW57" s="17"/>
      <c r="AX57" s="17"/>
      <c r="AY57" s="17"/>
      <c r="AZ57" s="17"/>
    </row>
    <row r="58" spans="1:52">
      <c r="A58" s="69"/>
      <c r="B58" s="19"/>
      <c r="C58" s="32"/>
      <c r="D58" s="32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4"/>
      <c r="AR58" s="14"/>
      <c r="AS58" s="17"/>
      <c r="AT58" s="17"/>
      <c r="AU58" s="17"/>
      <c r="AV58" s="17"/>
      <c r="AW58" s="17"/>
      <c r="AX58" s="17"/>
      <c r="AY58" s="17"/>
      <c r="AZ58" s="17"/>
    </row>
    <row r="59" spans="1:52">
      <c r="A59" s="68" t="s">
        <v>40</v>
      </c>
      <c r="B59" s="18">
        <f t="shared" si="9"/>
        <v>4</v>
      </c>
      <c r="C59" s="32">
        <v>43906</v>
      </c>
      <c r="D59" s="32">
        <v>43910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4"/>
      <c r="AR59" s="14"/>
      <c r="AS59" s="17"/>
      <c r="AT59" s="17"/>
      <c r="AU59" s="17"/>
      <c r="AV59" s="17"/>
      <c r="AW59" s="17"/>
      <c r="AX59" s="17"/>
      <c r="AY59" s="17"/>
      <c r="AZ59" s="17"/>
    </row>
    <row r="60" spans="1:52">
      <c r="A60" s="69"/>
      <c r="B60" s="19"/>
      <c r="C60" s="32"/>
      <c r="D60" s="32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4"/>
      <c r="AR60" s="14"/>
      <c r="AS60" s="17"/>
      <c r="AT60" s="17"/>
      <c r="AU60" s="17"/>
      <c r="AV60" s="17"/>
      <c r="AW60" s="17"/>
      <c r="AX60" s="17"/>
      <c r="AY60" s="17"/>
      <c r="AZ60" s="17"/>
    </row>
    <row r="61" spans="1:52">
      <c r="A61" s="68" t="s">
        <v>41</v>
      </c>
      <c r="B61" s="18">
        <f t="shared" si="9"/>
        <v>4</v>
      </c>
      <c r="C61" s="32">
        <v>43906</v>
      </c>
      <c r="D61" s="32">
        <v>43910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4"/>
      <c r="AR61" s="14"/>
      <c r="AS61" s="17"/>
      <c r="AT61" s="17"/>
      <c r="AU61" s="17"/>
      <c r="AV61" s="17"/>
      <c r="AW61" s="17"/>
      <c r="AX61" s="17"/>
      <c r="AY61" s="17"/>
      <c r="AZ61" s="17"/>
    </row>
    <row r="62" spans="1:52">
      <c r="A62" s="69"/>
      <c r="B62" s="19"/>
      <c r="C62" s="32"/>
      <c r="D62" s="32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4"/>
      <c r="AR62" s="14"/>
      <c r="AS62" s="17"/>
      <c r="AT62" s="17"/>
      <c r="AU62" s="17"/>
      <c r="AV62" s="17"/>
      <c r="AW62" s="17"/>
      <c r="AX62" s="17"/>
      <c r="AY62" s="17"/>
      <c r="AZ62" s="17"/>
    </row>
    <row r="63" spans="1:52">
      <c r="A63" s="68" t="s">
        <v>42</v>
      </c>
      <c r="B63" s="18">
        <f t="shared" si="9"/>
        <v>8</v>
      </c>
      <c r="C63" s="32">
        <v>43913</v>
      </c>
      <c r="D63" s="32">
        <v>43921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4"/>
      <c r="AR63" s="14"/>
      <c r="AS63" s="17"/>
      <c r="AT63" s="17"/>
      <c r="AU63" s="17"/>
      <c r="AV63" s="17"/>
      <c r="AW63" s="17"/>
      <c r="AX63" s="17"/>
      <c r="AY63" s="17"/>
      <c r="AZ63" s="17"/>
    </row>
    <row r="64" spans="1:52">
      <c r="A64" s="69"/>
      <c r="B64" s="19"/>
      <c r="C64" s="32"/>
      <c r="D64" s="32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4"/>
      <c r="AR64" s="14"/>
      <c r="AS64" s="17"/>
      <c r="AT64" s="17"/>
      <c r="AU64" s="17"/>
      <c r="AV64" s="17"/>
      <c r="AW64" s="17"/>
      <c r="AX64" s="17"/>
      <c r="AY64" s="17"/>
      <c r="AZ64" s="17"/>
    </row>
    <row r="65" spans="1:52">
      <c r="A65" s="68" t="s">
        <v>43</v>
      </c>
      <c r="B65" s="18">
        <f t="shared" si="9"/>
        <v>8</v>
      </c>
      <c r="C65" s="32">
        <v>43913</v>
      </c>
      <c r="D65" s="32">
        <v>43921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4"/>
      <c r="AR65" s="14"/>
      <c r="AS65" s="17"/>
      <c r="AT65" s="17"/>
      <c r="AU65" s="17"/>
      <c r="AV65" s="17"/>
      <c r="AW65" s="17"/>
      <c r="AX65" s="17"/>
      <c r="AY65" s="17"/>
      <c r="AZ65" s="17"/>
    </row>
    <row r="66" spans="1:52">
      <c r="A66" s="69"/>
      <c r="B66" s="19"/>
      <c r="C66" s="32"/>
      <c r="D66" s="32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4"/>
      <c r="AR66" s="14"/>
      <c r="AS66" s="17"/>
      <c r="AT66" s="17"/>
      <c r="AU66" s="17"/>
      <c r="AV66" s="17"/>
      <c r="AW66" s="17"/>
      <c r="AX66" s="17"/>
      <c r="AY66" s="17"/>
      <c r="AZ66" s="17"/>
    </row>
    <row r="67" spans="1:52" ht="15" customHeight="1">
      <c r="A67" s="68" t="s">
        <v>44</v>
      </c>
      <c r="B67" s="18">
        <f t="shared" ref="B67" si="10">D67-C67</f>
        <v>8</v>
      </c>
      <c r="C67" s="32">
        <v>43913</v>
      </c>
      <c r="D67" s="32">
        <v>43921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4"/>
      <c r="AR67" s="14"/>
      <c r="AS67" s="17"/>
      <c r="AT67" s="17"/>
      <c r="AU67" s="17"/>
      <c r="AV67" s="17"/>
      <c r="AW67" s="17"/>
      <c r="AX67" s="17"/>
      <c r="AY67" s="17"/>
      <c r="AZ67" s="17"/>
    </row>
    <row r="68" spans="1:52">
      <c r="A68" s="69"/>
      <c r="B68" s="19"/>
      <c r="C68" s="32"/>
      <c r="D68" s="32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4"/>
      <c r="AR68" s="14"/>
      <c r="AS68" s="17"/>
      <c r="AT68" s="17"/>
      <c r="AU68" s="17"/>
      <c r="AV68" s="17"/>
      <c r="AW68" s="17"/>
      <c r="AX68" s="17"/>
      <c r="AY68" s="17"/>
      <c r="AZ68" s="17"/>
    </row>
    <row r="69" spans="1:52">
      <c r="A69" s="68" t="s">
        <v>45</v>
      </c>
      <c r="B69" s="18">
        <f t="shared" ref="B69" si="11">D69-C69</f>
        <v>9</v>
      </c>
      <c r="C69" s="22">
        <v>43922</v>
      </c>
      <c r="D69" s="22">
        <v>43931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4"/>
      <c r="AR69" s="14"/>
      <c r="AS69" s="17"/>
      <c r="AT69" s="17"/>
      <c r="AU69" s="17"/>
      <c r="AV69" s="17"/>
      <c r="AW69" s="17"/>
      <c r="AX69" s="17"/>
      <c r="AY69" s="17"/>
      <c r="AZ69" s="17"/>
    </row>
    <row r="70" spans="1:52" ht="24" customHeight="1">
      <c r="A70" s="69"/>
      <c r="B70" s="19"/>
      <c r="C70" s="23"/>
      <c r="D70" s="23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4"/>
      <c r="AR70" s="14"/>
      <c r="AS70" s="17"/>
      <c r="AT70" s="17"/>
      <c r="AU70" s="17"/>
      <c r="AV70" s="17"/>
      <c r="AW70" s="17"/>
      <c r="AX70" s="17"/>
      <c r="AY70" s="17"/>
      <c r="AZ70" s="17"/>
    </row>
    <row r="71" spans="1:52">
      <c r="A71" s="25" t="s">
        <v>46</v>
      </c>
      <c r="B71" s="35">
        <f t="shared" ref="B71" si="12">D71-C71</f>
        <v>128</v>
      </c>
      <c r="C71" s="29">
        <v>43922</v>
      </c>
      <c r="D71" s="29">
        <v>44050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4"/>
      <c r="AR71" s="14"/>
      <c r="AS71" s="17"/>
      <c r="AT71" s="17"/>
      <c r="AU71" s="17"/>
      <c r="AV71" s="17"/>
      <c r="AW71" s="17"/>
      <c r="AX71" s="17"/>
      <c r="AY71" s="17"/>
      <c r="AZ71" s="17"/>
    </row>
    <row r="72" spans="1:52" ht="15.75" customHeight="1">
      <c r="A72" s="26"/>
      <c r="B72" s="36"/>
      <c r="C72" s="30"/>
      <c r="D72" s="30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4"/>
      <c r="AR72" s="14"/>
      <c r="AS72" s="17"/>
      <c r="AT72" s="17"/>
      <c r="AU72" s="17"/>
      <c r="AV72" s="17"/>
      <c r="AW72" s="17"/>
      <c r="AX72" s="17"/>
      <c r="AY72" s="17"/>
      <c r="AZ72" s="17"/>
    </row>
    <row r="73" spans="1:52">
      <c r="A73" s="20" t="s">
        <v>47</v>
      </c>
      <c r="B73" s="18">
        <f t="shared" ref="B73:B79" si="13">D73-C73</f>
        <v>29</v>
      </c>
      <c r="C73" s="22">
        <v>43922</v>
      </c>
      <c r="D73" s="22">
        <v>43951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4"/>
      <c r="AR73" s="14"/>
      <c r="AS73" s="17"/>
      <c r="AT73" s="17"/>
      <c r="AU73" s="17"/>
      <c r="AV73" s="17"/>
      <c r="AW73" s="17"/>
      <c r="AX73" s="17"/>
      <c r="AY73" s="17"/>
      <c r="AZ73" s="17"/>
    </row>
    <row r="74" spans="1:52" ht="15" customHeight="1">
      <c r="A74" s="21"/>
      <c r="B74" s="19"/>
      <c r="C74" s="23"/>
      <c r="D74" s="2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4"/>
      <c r="AR74" s="14"/>
      <c r="AS74" s="17"/>
      <c r="AT74" s="17"/>
      <c r="AU74" s="17"/>
      <c r="AV74" s="17"/>
      <c r="AW74" s="17"/>
      <c r="AX74" s="17"/>
      <c r="AY74" s="17"/>
      <c r="AZ74" s="17"/>
    </row>
    <row r="75" spans="1:52" ht="15" customHeight="1">
      <c r="A75" s="31" t="s">
        <v>48</v>
      </c>
      <c r="B75" s="18">
        <f t="shared" si="13"/>
        <v>19</v>
      </c>
      <c r="C75" s="32">
        <v>43922</v>
      </c>
      <c r="D75" s="32">
        <v>43941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4"/>
      <c r="AR75" s="14"/>
      <c r="AS75" s="17"/>
      <c r="AT75" s="17"/>
      <c r="AU75" s="17"/>
      <c r="AV75" s="17"/>
      <c r="AW75" s="17"/>
      <c r="AX75" s="17"/>
      <c r="AY75" s="17"/>
      <c r="AZ75" s="17"/>
    </row>
    <row r="76" spans="1:52" ht="15" customHeight="1">
      <c r="A76" s="31"/>
      <c r="B76" s="19"/>
      <c r="C76" s="32"/>
      <c r="D76" s="32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4"/>
      <c r="AR76" s="14"/>
      <c r="AS76" s="17"/>
      <c r="AT76" s="17"/>
      <c r="AU76" s="17"/>
      <c r="AV76" s="17"/>
      <c r="AW76" s="17"/>
      <c r="AX76" s="17"/>
      <c r="AY76" s="17"/>
      <c r="AZ76" s="17"/>
    </row>
    <row r="77" spans="1:52" ht="15" customHeight="1">
      <c r="A77" s="75" t="s">
        <v>49</v>
      </c>
      <c r="B77" s="18">
        <f t="shared" si="13"/>
        <v>4</v>
      </c>
      <c r="C77" s="34">
        <v>43934</v>
      </c>
      <c r="D77" s="34">
        <v>43938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4"/>
      <c r="AR77" s="14"/>
      <c r="AS77" s="17"/>
      <c r="AT77" s="17"/>
      <c r="AU77" s="17"/>
      <c r="AV77" s="17"/>
      <c r="AW77" s="17"/>
      <c r="AX77" s="17"/>
      <c r="AY77" s="17"/>
      <c r="AZ77" s="17"/>
    </row>
    <row r="78" spans="1:52" ht="15" customHeight="1">
      <c r="A78" s="21"/>
      <c r="B78" s="19"/>
      <c r="C78" s="23"/>
      <c r="D78" s="2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4"/>
      <c r="AR78" s="14"/>
      <c r="AS78" s="17"/>
      <c r="AT78" s="17"/>
      <c r="AU78" s="17"/>
      <c r="AV78" s="17"/>
      <c r="AW78" s="17"/>
      <c r="AX78" s="17"/>
      <c r="AY78" s="17"/>
      <c r="AZ78" s="17"/>
    </row>
    <row r="79" spans="1:52" ht="15" customHeight="1">
      <c r="A79" s="20" t="s">
        <v>50</v>
      </c>
      <c r="B79" s="18">
        <f t="shared" si="13"/>
        <v>60</v>
      </c>
      <c r="C79" s="22">
        <v>43934</v>
      </c>
      <c r="D79" s="22">
        <v>43994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4"/>
      <c r="AR79" s="14"/>
      <c r="AS79" s="17"/>
      <c r="AT79" s="17"/>
      <c r="AU79" s="17"/>
      <c r="AV79" s="17"/>
      <c r="AW79" s="17"/>
      <c r="AX79" s="17"/>
      <c r="AY79" s="17"/>
      <c r="AZ79" s="17"/>
    </row>
    <row r="80" spans="1:52" ht="15" customHeight="1">
      <c r="A80" s="21"/>
      <c r="B80" s="19"/>
      <c r="C80" s="23"/>
      <c r="D80" s="23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4"/>
      <c r="AR80" s="14"/>
      <c r="AS80" s="17"/>
      <c r="AT80" s="17"/>
      <c r="AU80" s="17"/>
      <c r="AV80" s="17"/>
      <c r="AW80" s="17"/>
      <c r="AX80" s="17"/>
      <c r="AY80" s="17"/>
      <c r="AZ80" s="17"/>
    </row>
    <row r="81" spans="1:52">
      <c r="A81" s="20" t="s">
        <v>51</v>
      </c>
      <c r="B81" s="18">
        <f t="shared" ref="B81:B115" si="14">D81-C81</f>
        <v>4</v>
      </c>
      <c r="C81" s="22">
        <v>43941</v>
      </c>
      <c r="D81" s="22">
        <v>43945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4"/>
      <c r="AR81" s="14"/>
      <c r="AS81" s="17"/>
      <c r="AT81" s="17"/>
      <c r="AU81" s="17"/>
      <c r="AV81" s="17"/>
      <c r="AW81" s="17"/>
      <c r="AX81" s="17"/>
      <c r="AY81" s="17"/>
      <c r="AZ81" s="17"/>
    </row>
    <row r="82" spans="1:52" ht="15" customHeight="1">
      <c r="A82" s="21"/>
      <c r="B82" s="19"/>
      <c r="C82" s="23"/>
      <c r="D82" s="23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4"/>
      <c r="AR82" s="14"/>
      <c r="AS82" s="17"/>
      <c r="AT82" s="17"/>
      <c r="AU82" s="17"/>
      <c r="AV82" s="17"/>
      <c r="AW82" s="17"/>
      <c r="AX82" s="17"/>
      <c r="AY82" s="17"/>
      <c r="AZ82" s="17"/>
    </row>
    <row r="83" spans="1:52" ht="15" customHeight="1">
      <c r="A83" s="20" t="s">
        <v>52</v>
      </c>
      <c r="B83" s="18">
        <f t="shared" ref="B83" si="15">D83-C83</f>
        <v>8</v>
      </c>
      <c r="C83" s="22">
        <v>43948</v>
      </c>
      <c r="D83" s="22">
        <v>43956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4"/>
      <c r="AR83" s="14"/>
      <c r="AS83" s="17"/>
      <c r="AT83" s="17"/>
      <c r="AU83" s="17"/>
      <c r="AV83" s="17"/>
      <c r="AW83" s="17"/>
      <c r="AX83" s="17"/>
      <c r="AY83" s="17"/>
      <c r="AZ83" s="17"/>
    </row>
    <row r="84" spans="1:52" ht="15" customHeight="1">
      <c r="A84" s="21"/>
      <c r="B84" s="19"/>
      <c r="C84" s="23"/>
      <c r="D84" s="2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4"/>
      <c r="AR84" s="14"/>
      <c r="AS84" s="17"/>
      <c r="AT84" s="17"/>
      <c r="AU84" s="17"/>
      <c r="AV84" s="17"/>
      <c r="AW84" s="17"/>
      <c r="AX84" s="17"/>
      <c r="AY84" s="17"/>
      <c r="AZ84" s="17"/>
    </row>
    <row r="85" spans="1:52" ht="15" customHeight="1">
      <c r="A85" s="20" t="s">
        <v>53</v>
      </c>
      <c r="B85" s="18">
        <f t="shared" ref="B85" si="16">D85-C85</f>
        <v>4</v>
      </c>
      <c r="C85" s="22">
        <v>43962</v>
      </c>
      <c r="D85" s="22">
        <v>43966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4"/>
      <c r="AR85" s="14"/>
      <c r="AS85" s="17"/>
      <c r="AT85" s="17"/>
      <c r="AU85" s="17"/>
      <c r="AV85" s="17"/>
      <c r="AW85" s="17"/>
      <c r="AX85" s="17"/>
      <c r="AY85" s="17"/>
      <c r="AZ85" s="17"/>
    </row>
    <row r="86" spans="1:52" ht="15" customHeight="1">
      <c r="A86" s="21"/>
      <c r="B86" s="19"/>
      <c r="C86" s="23"/>
      <c r="D86" s="23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4"/>
      <c r="AR86" s="14"/>
      <c r="AS86" s="17"/>
      <c r="AT86" s="17"/>
      <c r="AU86" s="17"/>
      <c r="AV86" s="17"/>
      <c r="AW86" s="17"/>
      <c r="AX86" s="17"/>
      <c r="AY86" s="17"/>
      <c r="AZ86" s="17"/>
    </row>
    <row r="87" spans="1:52" ht="15" customHeight="1">
      <c r="A87" s="20" t="s">
        <v>54</v>
      </c>
      <c r="B87" s="18">
        <f t="shared" ref="B87" si="17">D87-C87</f>
        <v>4</v>
      </c>
      <c r="C87" s="22">
        <v>43976</v>
      </c>
      <c r="D87" s="22">
        <v>43980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4"/>
      <c r="AR87" s="14"/>
      <c r="AS87" s="17"/>
      <c r="AT87" s="17"/>
      <c r="AU87" s="17"/>
      <c r="AV87" s="17"/>
      <c r="AW87" s="17"/>
      <c r="AX87" s="17"/>
      <c r="AY87" s="17"/>
      <c r="AZ87" s="17"/>
    </row>
    <row r="88" spans="1:52" ht="15" customHeight="1">
      <c r="A88" s="21"/>
      <c r="B88" s="19"/>
      <c r="C88" s="23"/>
      <c r="D88" s="2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4"/>
      <c r="AR88" s="14"/>
      <c r="AS88" s="17"/>
      <c r="AT88" s="17"/>
      <c r="AU88" s="17"/>
      <c r="AV88" s="17"/>
      <c r="AW88" s="17"/>
      <c r="AX88" s="17"/>
      <c r="AY88" s="17"/>
      <c r="AZ88" s="17"/>
    </row>
    <row r="89" spans="1:52" ht="15" customHeight="1">
      <c r="A89" s="20" t="s">
        <v>55</v>
      </c>
      <c r="B89" s="18">
        <f t="shared" ref="B89" si="18">D89-C89</f>
        <v>4</v>
      </c>
      <c r="C89" s="22">
        <v>43990</v>
      </c>
      <c r="D89" s="22">
        <v>43994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4"/>
      <c r="AR89" s="14"/>
      <c r="AS89" s="17"/>
      <c r="AT89" s="17"/>
      <c r="AU89" s="17"/>
      <c r="AV89" s="17"/>
      <c r="AW89" s="17"/>
      <c r="AX89" s="17"/>
      <c r="AY89" s="17"/>
      <c r="AZ89" s="17"/>
    </row>
    <row r="90" spans="1:52" ht="15" customHeight="1">
      <c r="A90" s="21"/>
      <c r="B90" s="19"/>
      <c r="C90" s="23"/>
      <c r="D90" s="23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4"/>
      <c r="AR90" s="14"/>
      <c r="AS90" s="17"/>
      <c r="AT90" s="17"/>
      <c r="AU90" s="17"/>
      <c r="AV90" s="17"/>
      <c r="AW90" s="17"/>
      <c r="AX90" s="17"/>
      <c r="AY90" s="17"/>
      <c r="AZ90" s="17"/>
    </row>
    <row r="91" spans="1:52" ht="15" customHeight="1">
      <c r="A91" s="20" t="s">
        <v>56</v>
      </c>
      <c r="B91" s="18">
        <f t="shared" ref="B91" si="19">D91-C91</f>
        <v>4</v>
      </c>
      <c r="C91" s="22">
        <v>43997</v>
      </c>
      <c r="D91" s="22">
        <v>44001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4"/>
      <c r="AR91" s="14"/>
      <c r="AS91" s="17"/>
      <c r="AT91" s="17"/>
      <c r="AU91" s="17"/>
      <c r="AV91" s="17"/>
      <c r="AW91" s="17"/>
      <c r="AX91" s="17"/>
      <c r="AY91" s="17"/>
      <c r="AZ91" s="17"/>
    </row>
    <row r="92" spans="1:52" ht="15" customHeight="1">
      <c r="A92" s="21"/>
      <c r="B92" s="19"/>
      <c r="C92" s="23"/>
      <c r="D92" s="23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4"/>
      <c r="AR92" s="14"/>
      <c r="AS92" s="17"/>
      <c r="AT92" s="17"/>
      <c r="AU92" s="17"/>
      <c r="AV92" s="17"/>
      <c r="AW92" s="17"/>
      <c r="AX92" s="17"/>
      <c r="AY92" s="17"/>
      <c r="AZ92" s="17"/>
    </row>
    <row r="93" spans="1:52" ht="15" customHeight="1">
      <c r="A93" s="31" t="s">
        <v>57</v>
      </c>
      <c r="B93" s="18">
        <f t="shared" si="14"/>
        <v>4</v>
      </c>
      <c r="C93" s="32">
        <v>44004</v>
      </c>
      <c r="D93" s="32">
        <v>44008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4"/>
      <c r="AR93" s="14"/>
      <c r="AS93" s="17"/>
      <c r="AT93" s="17"/>
      <c r="AU93" s="17"/>
      <c r="AV93" s="17"/>
      <c r="AW93" s="17"/>
      <c r="AX93" s="17"/>
      <c r="AY93" s="17"/>
      <c r="AZ93" s="17"/>
    </row>
    <row r="94" spans="1:52" ht="15" customHeight="1">
      <c r="A94" s="31"/>
      <c r="B94" s="19"/>
      <c r="C94" s="32"/>
      <c r="D94" s="32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4"/>
      <c r="AR94" s="14"/>
      <c r="AS94" s="17"/>
      <c r="AT94" s="17"/>
      <c r="AU94" s="17"/>
      <c r="AV94" s="17"/>
      <c r="AW94" s="17"/>
      <c r="AX94" s="17"/>
      <c r="AY94" s="17"/>
      <c r="AZ94" s="17"/>
    </row>
    <row r="95" spans="1:52" ht="15" customHeight="1">
      <c r="A95" s="20" t="s">
        <v>58</v>
      </c>
      <c r="B95" s="18">
        <f t="shared" si="14"/>
        <v>23</v>
      </c>
      <c r="C95" s="22">
        <v>44004</v>
      </c>
      <c r="D95" s="22">
        <v>44027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4"/>
      <c r="AR95" s="14"/>
      <c r="AS95" s="17"/>
      <c r="AT95" s="17"/>
      <c r="AU95" s="17"/>
      <c r="AV95" s="17"/>
      <c r="AW95" s="17"/>
      <c r="AX95" s="17"/>
      <c r="AY95" s="17"/>
      <c r="AZ95" s="17"/>
    </row>
    <row r="96" spans="1:52" ht="15" customHeight="1">
      <c r="A96" s="21"/>
      <c r="B96" s="19"/>
      <c r="C96" s="23"/>
      <c r="D96" s="23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4"/>
      <c r="AR96" s="14"/>
      <c r="AS96" s="17"/>
      <c r="AT96" s="17"/>
      <c r="AU96" s="17"/>
      <c r="AV96" s="17"/>
      <c r="AW96" s="17"/>
      <c r="AX96" s="17"/>
      <c r="AY96" s="17"/>
      <c r="AZ96" s="17"/>
    </row>
    <row r="97" spans="1:52" ht="15" customHeight="1">
      <c r="A97" s="31" t="s">
        <v>59</v>
      </c>
      <c r="B97" s="18">
        <f t="shared" si="14"/>
        <v>4</v>
      </c>
      <c r="C97" s="32">
        <v>44011</v>
      </c>
      <c r="D97" s="32">
        <v>44015</v>
      </c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4"/>
      <c r="AR97" s="14"/>
      <c r="AS97" s="17"/>
      <c r="AT97" s="17"/>
      <c r="AU97" s="17"/>
      <c r="AV97" s="17"/>
      <c r="AW97" s="17"/>
      <c r="AX97" s="17"/>
      <c r="AY97" s="17"/>
      <c r="AZ97" s="17"/>
    </row>
    <row r="98" spans="1:52" ht="15" customHeight="1">
      <c r="A98" s="31"/>
      <c r="B98" s="19"/>
      <c r="C98" s="32"/>
      <c r="D98" s="32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4"/>
      <c r="AR98" s="14"/>
      <c r="AS98" s="17"/>
      <c r="AT98" s="17"/>
      <c r="AU98" s="17"/>
      <c r="AV98" s="17"/>
      <c r="AW98" s="17"/>
      <c r="AX98" s="17"/>
      <c r="AY98" s="17"/>
      <c r="AZ98" s="17"/>
    </row>
    <row r="99" spans="1:52" ht="15" customHeight="1">
      <c r="A99" s="31" t="s">
        <v>60</v>
      </c>
      <c r="B99" s="18">
        <f t="shared" si="14"/>
        <v>4</v>
      </c>
      <c r="C99" s="32">
        <v>44011</v>
      </c>
      <c r="D99" s="32">
        <v>44015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4"/>
      <c r="AR99" s="14"/>
      <c r="AS99" s="17"/>
      <c r="AT99" s="17"/>
      <c r="AU99" s="17"/>
      <c r="AV99" s="17"/>
      <c r="AW99" s="17"/>
      <c r="AX99" s="17"/>
      <c r="AY99" s="17"/>
      <c r="AZ99" s="17"/>
    </row>
    <row r="100" spans="1:52" ht="15" customHeight="1">
      <c r="A100" s="31"/>
      <c r="B100" s="19"/>
      <c r="C100" s="32"/>
      <c r="D100" s="32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4"/>
      <c r="AR100" s="14"/>
      <c r="AS100" s="17"/>
      <c r="AT100" s="17"/>
      <c r="AU100" s="17"/>
      <c r="AV100" s="17"/>
      <c r="AW100" s="17"/>
      <c r="AX100" s="17"/>
      <c r="AY100" s="17"/>
      <c r="AZ100" s="17"/>
    </row>
    <row r="101" spans="1:52" ht="15" customHeight="1">
      <c r="A101" s="31" t="s">
        <v>61</v>
      </c>
      <c r="B101" s="18">
        <f t="shared" si="14"/>
        <v>4</v>
      </c>
      <c r="C101" s="32">
        <v>44018</v>
      </c>
      <c r="D101" s="32">
        <v>44022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4"/>
      <c r="AR101" s="14"/>
      <c r="AS101" s="17"/>
      <c r="AT101" s="17"/>
      <c r="AU101" s="17"/>
      <c r="AV101" s="17"/>
      <c r="AW101" s="17"/>
      <c r="AX101" s="17"/>
      <c r="AY101" s="17"/>
      <c r="AZ101" s="17"/>
    </row>
    <row r="102" spans="1:52" ht="15" customHeight="1">
      <c r="A102" s="31"/>
      <c r="B102" s="19"/>
      <c r="C102" s="32"/>
      <c r="D102" s="32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4"/>
      <c r="AR102" s="14"/>
      <c r="AS102" s="17"/>
      <c r="AT102" s="17"/>
      <c r="AU102" s="17"/>
      <c r="AV102" s="17"/>
      <c r="AW102" s="17"/>
      <c r="AX102" s="17"/>
      <c r="AY102" s="17"/>
      <c r="AZ102" s="17"/>
    </row>
    <row r="103" spans="1:52" ht="15" customHeight="1">
      <c r="A103" s="31" t="s">
        <v>62</v>
      </c>
      <c r="B103" s="18">
        <f t="shared" si="14"/>
        <v>4</v>
      </c>
      <c r="C103" s="32">
        <v>44018</v>
      </c>
      <c r="D103" s="32">
        <v>44022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4"/>
      <c r="AR103" s="14"/>
      <c r="AS103" s="17"/>
      <c r="AT103" s="17"/>
      <c r="AU103" s="17"/>
      <c r="AV103" s="17"/>
      <c r="AW103" s="17"/>
      <c r="AX103" s="17"/>
      <c r="AY103" s="17"/>
      <c r="AZ103" s="17"/>
    </row>
    <row r="104" spans="1:52" ht="15" customHeight="1">
      <c r="A104" s="31"/>
      <c r="B104" s="19"/>
      <c r="C104" s="32"/>
      <c r="D104" s="32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4"/>
      <c r="AR104" s="14"/>
      <c r="AS104" s="17"/>
      <c r="AT104" s="17"/>
      <c r="AU104" s="17"/>
      <c r="AV104" s="17"/>
      <c r="AW104" s="17"/>
      <c r="AX104" s="17"/>
      <c r="AY104" s="17"/>
      <c r="AZ104" s="17"/>
    </row>
    <row r="105" spans="1:52" ht="15" customHeight="1">
      <c r="A105" s="31" t="s">
        <v>63</v>
      </c>
      <c r="B105" s="18">
        <f t="shared" si="14"/>
        <v>4</v>
      </c>
      <c r="C105" s="32">
        <v>44025</v>
      </c>
      <c r="D105" s="32">
        <v>44029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4"/>
      <c r="AR105" s="14"/>
      <c r="AS105" s="17"/>
      <c r="AT105" s="17"/>
      <c r="AU105" s="17"/>
      <c r="AV105" s="17"/>
      <c r="AW105" s="17"/>
      <c r="AX105" s="17"/>
      <c r="AY105" s="17"/>
      <c r="AZ105" s="17"/>
    </row>
    <row r="106" spans="1:52" ht="15" customHeight="1">
      <c r="A106" s="31"/>
      <c r="B106" s="19"/>
      <c r="C106" s="32"/>
      <c r="D106" s="32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4"/>
      <c r="AR106" s="14"/>
      <c r="AS106" s="17"/>
      <c r="AT106" s="17"/>
      <c r="AU106" s="17"/>
      <c r="AV106" s="17"/>
      <c r="AW106" s="17"/>
      <c r="AX106" s="17"/>
      <c r="AY106" s="17"/>
      <c r="AZ106" s="17"/>
    </row>
    <row r="107" spans="1:52" ht="15" customHeight="1">
      <c r="A107" s="31" t="s">
        <v>64</v>
      </c>
      <c r="B107" s="18">
        <f t="shared" si="14"/>
        <v>4</v>
      </c>
      <c r="C107" s="32">
        <v>44025</v>
      </c>
      <c r="D107" s="32">
        <v>44029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4"/>
      <c r="AR107" s="14"/>
      <c r="AS107" s="17"/>
      <c r="AT107" s="17"/>
      <c r="AU107" s="17"/>
      <c r="AV107" s="17"/>
      <c r="AW107" s="17"/>
      <c r="AX107" s="17"/>
      <c r="AY107" s="17"/>
      <c r="AZ107" s="17"/>
    </row>
    <row r="108" spans="1:52" ht="15" customHeight="1">
      <c r="A108" s="31"/>
      <c r="B108" s="19"/>
      <c r="C108" s="32"/>
      <c r="D108" s="32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4"/>
      <c r="AR108" s="14"/>
      <c r="AS108" s="17"/>
      <c r="AT108" s="17"/>
      <c r="AU108" s="17"/>
      <c r="AV108" s="17"/>
      <c r="AW108" s="17"/>
      <c r="AX108" s="17"/>
      <c r="AY108" s="17"/>
      <c r="AZ108" s="17"/>
    </row>
    <row r="109" spans="1:52" ht="15" customHeight="1">
      <c r="A109" s="31" t="s">
        <v>65</v>
      </c>
      <c r="B109" s="18">
        <f t="shared" si="14"/>
        <v>4</v>
      </c>
      <c r="C109" s="32">
        <v>44032</v>
      </c>
      <c r="D109" s="32">
        <v>44036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4"/>
      <c r="AR109" s="14"/>
      <c r="AS109" s="17"/>
      <c r="AT109" s="17"/>
      <c r="AU109" s="17"/>
      <c r="AV109" s="17"/>
      <c r="AW109" s="17"/>
      <c r="AX109" s="17"/>
      <c r="AY109" s="17"/>
      <c r="AZ109" s="17"/>
    </row>
    <row r="110" spans="1:52" ht="15" customHeight="1">
      <c r="A110" s="31"/>
      <c r="B110" s="19"/>
      <c r="C110" s="32"/>
      <c r="D110" s="32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4"/>
      <c r="AR110" s="14"/>
      <c r="AS110" s="17"/>
      <c r="AT110" s="17"/>
      <c r="AU110" s="17"/>
      <c r="AV110" s="17"/>
      <c r="AW110" s="17"/>
      <c r="AX110" s="17"/>
      <c r="AY110" s="17"/>
      <c r="AZ110" s="17"/>
    </row>
    <row r="111" spans="1:52" ht="15" customHeight="1">
      <c r="A111" s="31" t="s">
        <v>66</v>
      </c>
      <c r="B111" s="18">
        <f t="shared" si="14"/>
        <v>4</v>
      </c>
      <c r="C111" s="32">
        <v>44032</v>
      </c>
      <c r="D111" s="32">
        <v>44036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4"/>
      <c r="AR111" s="14"/>
      <c r="AS111" s="17"/>
      <c r="AT111" s="17"/>
      <c r="AU111" s="17"/>
      <c r="AV111" s="17"/>
      <c r="AW111" s="17"/>
      <c r="AX111" s="17"/>
      <c r="AY111" s="17"/>
      <c r="AZ111" s="17"/>
    </row>
    <row r="112" spans="1:52" ht="15" customHeight="1">
      <c r="A112" s="31"/>
      <c r="B112" s="19"/>
      <c r="C112" s="32"/>
      <c r="D112" s="32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4"/>
      <c r="AR112" s="14"/>
      <c r="AS112" s="17"/>
      <c r="AT112" s="17"/>
      <c r="AU112" s="17"/>
      <c r="AV112" s="17"/>
      <c r="AW112" s="17"/>
      <c r="AX112" s="17"/>
      <c r="AY112" s="17"/>
      <c r="AZ112" s="17"/>
    </row>
    <row r="113" spans="1:52" ht="15" customHeight="1">
      <c r="A113" s="31" t="s">
        <v>67</v>
      </c>
      <c r="B113" s="18">
        <f t="shared" si="14"/>
        <v>4</v>
      </c>
      <c r="C113" s="32">
        <v>44032</v>
      </c>
      <c r="D113" s="32">
        <v>44036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4"/>
      <c r="AR113" s="14"/>
      <c r="AS113" s="17"/>
      <c r="AT113" s="17"/>
      <c r="AU113" s="17"/>
      <c r="AV113" s="17"/>
      <c r="AW113" s="17"/>
      <c r="AX113" s="17"/>
      <c r="AY113" s="17"/>
      <c r="AZ113" s="17"/>
    </row>
    <row r="114" spans="1:52" ht="15" customHeight="1">
      <c r="A114" s="31"/>
      <c r="B114" s="19"/>
      <c r="C114" s="32"/>
      <c r="D114" s="32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4"/>
      <c r="AR114" s="14"/>
      <c r="AS114" s="17"/>
      <c r="AT114" s="17"/>
      <c r="AU114" s="17"/>
      <c r="AV114" s="17"/>
      <c r="AW114" s="17"/>
      <c r="AX114" s="17"/>
      <c r="AY114" s="17"/>
      <c r="AZ114" s="17"/>
    </row>
    <row r="115" spans="1:52" ht="15" customHeight="1">
      <c r="A115" s="20" t="s">
        <v>68</v>
      </c>
      <c r="B115" s="18">
        <f t="shared" si="14"/>
        <v>11</v>
      </c>
      <c r="C115" s="22">
        <v>44039</v>
      </c>
      <c r="D115" s="22">
        <v>44050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4"/>
      <c r="AR115" s="14"/>
      <c r="AS115" s="17"/>
      <c r="AT115" s="17"/>
      <c r="AU115" s="17"/>
      <c r="AV115" s="17"/>
      <c r="AW115" s="17"/>
      <c r="AX115" s="17"/>
      <c r="AY115" s="17"/>
      <c r="AZ115" s="17"/>
    </row>
    <row r="116" spans="1:52" ht="15" customHeight="1">
      <c r="A116" s="21"/>
      <c r="B116" s="19"/>
      <c r="C116" s="23"/>
      <c r="D116" s="23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4"/>
      <c r="AR116" s="14"/>
      <c r="AS116" s="17"/>
      <c r="AT116" s="17"/>
      <c r="AU116" s="17"/>
      <c r="AV116" s="17"/>
      <c r="AW116" s="17"/>
      <c r="AX116" s="17"/>
      <c r="AY116" s="17"/>
      <c r="AZ116" s="17"/>
    </row>
    <row r="117" spans="1:52" ht="15" customHeight="1">
      <c r="A117" s="25" t="s">
        <v>69</v>
      </c>
      <c r="B117" s="27">
        <f t="shared" ref="B117:B119" si="20">D117-C117</f>
        <v>81</v>
      </c>
      <c r="C117" s="29">
        <v>44053</v>
      </c>
      <c r="D117" s="29">
        <v>44134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4"/>
      <c r="AR117" s="14"/>
      <c r="AS117" s="17"/>
      <c r="AT117" s="17"/>
      <c r="AU117" s="17"/>
      <c r="AV117" s="17"/>
      <c r="AW117" s="17"/>
      <c r="AX117" s="17"/>
      <c r="AY117" s="17"/>
      <c r="AZ117" s="17"/>
    </row>
    <row r="118" spans="1:52" ht="15" customHeight="1">
      <c r="A118" s="26"/>
      <c r="B118" s="28"/>
      <c r="C118" s="30"/>
      <c r="D118" s="30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4"/>
      <c r="AR118" s="14"/>
      <c r="AS118" s="17"/>
      <c r="AT118" s="17"/>
      <c r="AU118" s="17"/>
      <c r="AV118" s="17"/>
      <c r="AW118" s="17"/>
      <c r="AX118" s="17"/>
      <c r="AY118" s="17"/>
      <c r="AZ118" s="17"/>
    </row>
    <row r="119" spans="1:52" ht="15" customHeight="1">
      <c r="A119" s="20" t="s">
        <v>70</v>
      </c>
      <c r="B119" s="18">
        <f t="shared" si="20"/>
        <v>4</v>
      </c>
      <c r="C119" s="22">
        <v>44053</v>
      </c>
      <c r="D119" s="22">
        <v>44057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4"/>
      <c r="AR119" s="14"/>
      <c r="AS119" s="17"/>
      <c r="AT119" s="17"/>
      <c r="AU119" s="17"/>
      <c r="AV119" s="17"/>
      <c r="AW119" s="17"/>
      <c r="AX119" s="17"/>
      <c r="AY119" s="17"/>
      <c r="AZ119" s="17"/>
    </row>
    <row r="120" spans="1:52" ht="15" customHeight="1">
      <c r="A120" s="21"/>
      <c r="B120" s="19"/>
      <c r="C120" s="24"/>
      <c r="D120" s="2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4"/>
      <c r="AR120" s="14"/>
      <c r="AS120" s="17"/>
      <c r="AT120" s="17"/>
      <c r="AU120" s="17"/>
      <c r="AV120" s="17"/>
      <c r="AW120" s="17"/>
      <c r="AX120" s="17"/>
      <c r="AY120" s="17"/>
      <c r="AZ120" s="17"/>
    </row>
    <row r="121" spans="1:52" ht="15" customHeight="1">
      <c r="A121" s="20" t="s">
        <v>71</v>
      </c>
      <c r="B121" s="18">
        <f t="shared" ref="B121" si="21">D121-C121</f>
        <v>4</v>
      </c>
      <c r="C121" s="22">
        <v>44053</v>
      </c>
      <c r="D121" s="22">
        <v>44057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4"/>
      <c r="AR121" s="14"/>
      <c r="AS121" s="17"/>
      <c r="AT121" s="17"/>
      <c r="AU121" s="17"/>
      <c r="AV121" s="17"/>
      <c r="AW121" s="17"/>
      <c r="AX121" s="17"/>
      <c r="AY121" s="17"/>
      <c r="AZ121" s="17"/>
    </row>
    <row r="122" spans="1:52" ht="15" customHeight="1">
      <c r="A122" s="21"/>
      <c r="B122" s="19"/>
      <c r="C122" s="23"/>
      <c r="D122" s="23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4"/>
      <c r="AR122" s="14"/>
      <c r="AS122" s="17"/>
      <c r="AT122" s="17"/>
      <c r="AU122" s="17"/>
      <c r="AV122" s="17"/>
      <c r="AW122" s="17"/>
      <c r="AX122" s="17"/>
      <c r="AY122" s="17"/>
      <c r="AZ122" s="17"/>
    </row>
    <row r="123" spans="1:52">
      <c r="A123" s="20" t="s">
        <v>72</v>
      </c>
      <c r="B123" s="18">
        <f t="shared" ref="B123" si="22">D123-C123</f>
        <v>19</v>
      </c>
      <c r="C123" s="22">
        <v>44059</v>
      </c>
      <c r="D123" s="22">
        <v>44078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4"/>
      <c r="AR123" s="14"/>
      <c r="AS123" s="17"/>
      <c r="AT123" s="17"/>
      <c r="AU123" s="17"/>
      <c r="AV123" s="17"/>
      <c r="AW123" s="17"/>
      <c r="AX123" s="17"/>
      <c r="AY123" s="17"/>
      <c r="AZ123" s="17"/>
    </row>
    <row r="124" spans="1:52" ht="15" customHeight="1">
      <c r="A124" s="21"/>
      <c r="B124" s="19"/>
      <c r="C124" s="23"/>
      <c r="D124" s="23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4"/>
      <c r="AR124" s="14"/>
      <c r="AS124" s="17"/>
      <c r="AT124" s="17"/>
      <c r="AU124" s="17"/>
      <c r="AV124" s="17"/>
      <c r="AW124" s="17"/>
      <c r="AX124" s="17"/>
      <c r="AY124" s="17"/>
      <c r="AZ124" s="17"/>
    </row>
    <row r="125" spans="1:52">
      <c r="A125" s="75" t="s">
        <v>73</v>
      </c>
      <c r="B125" s="18">
        <f t="shared" ref="B125" si="23">D125-C125</f>
        <v>21</v>
      </c>
      <c r="C125" s="32">
        <v>44083</v>
      </c>
      <c r="D125" s="32">
        <v>44104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4"/>
      <c r="AR125" s="14"/>
      <c r="AS125" s="17"/>
      <c r="AT125" s="17"/>
      <c r="AU125" s="17"/>
      <c r="AV125" s="17"/>
      <c r="AW125" s="17"/>
      <c r="AX125" s="17"/>
      <c r="AY125" s="17"/>
      <c r="AZ125" s="17"/>
    </row>
    <row r="126" spans="1:52" ht="15" customHeight="1">
      <c r="A126" s="21"/>
      <c r="B126" s="33"/>
      <c r="C126" s="32"/>
      <c r="D126" s="32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4"/>
      <c r="AR126" s="14"/>
      <c r="AS126" s="17"/>
      <c r="AT126" s="17"/>
      <c r="AU126" s="17"/>
      <c r="AV126" s="17"/>
      <c r="AW126" s="17"/>
      <c r="AX126" s="17"/>
      <c r="AY126" s="17"/>
      <c r="AZ126" s="17"/>
    </row>
    <row r="127" spans="1:52" ht="15" customHeight="1">
      <c r="A127" s="20" t="s">
        <v>74</v>
      </c>
      <c r="B127" s="41">
        <f t="shared" ref="B127" si="24">D127-C127</f>
        <v>29</v>
      </c>
      <c r="C127" s="34">
        <v>44105</v>
      </c>
      <c r="D127" s="34">
        <v>44134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4"/>
      <c r="AR127" s="14"/>
      <c r="AS127" s="17"/>
      <c r="AT127" s="17"/>
      <c r="AU127" s="17"/>
      <c r="AV127" s="17"/>
      <c r="AW127" s="17"/>
      <c r="AX127" s="17"/>
      <c r="AY127" s="17"/>
      <c r="AZ127" s="17"/>
    </row>
    <row r="128" spans="1:52" ht="15" customHeight="1">
      <c r="A128" s="21"/>
      <c r="B128" s="41"/>
      <c r="C128" s="23"/>
      <c r="D128" s="23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4"/>
      <c r="AR128" s="14"/>
      <c r="AS128" s="17"/>
      <c r="AT128" s="17"/>
      <c r="AU128" s="17"/>
      <c r="AV128" s="17"/>
      <c r="AW128" s="17"/>
      <c r="AX128" s="17"/>
      <c r="AY128" s="17"/>
      <c r="AZ128" s="17"/>
    </row>
    <row r="129" spans="1:52">
      <c r="A129" s="25" t="s">
        <v>75</v>
      </c>
      <c r="B129" s="35">
        <f t="shared" ref="B129:B133" si="25">D129-C129</f>
        <v>453</v>
      </c>
      <c r="C129" s="29">
        <v>44046</v>
      </c>
      <c r="D129" s="29">
        <v>44499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4"/>
      <c r="AR129" s="14"/>
      <c r="AS129" s="17"/>
      <c r="AT129" s="17"/>
      <c r="AU129" s="17"/>
      <c r="AV129" s="17"/>
      <c r="AW129" s="17"/>
      <c r="AX129" s="17"/>
      <c r="AY129" s="17"/>
      <c r="AZ129" s="17"/>
    </row>
    <row r="130" spans="1:52" ht="15.75" customHeight="1">
      <c r="A130" s="26"/>
      <c r="B130" s="36"/>
      <c r="C130" s="30"/>
      <c r="D130" s="30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4"/>
      <c r="AM130" s="17"/>
      <c r="AN130" s="17"/>
      <c r="AO130" s="17"/>
      <c r="AP130" s="17"/>
      <c r="AQ130" s="14"/>
      <c r="AR130" s="14"/>
      <c r="AS130" s="17"/>
      <c r="AT130" s="17"/>
      <c r="AU130" s="17"/>
      <c r="AV130" s="17"/>
      <c r="AW130" s="17"/>
      <c r="AX130" s="17"/>
      <c r="AY130" s="17"/>
      <c r="AZ130" s="17"/>
    </row>
    <row r="131" spans="1:52" ht="15.75" customHeight="1">
      <c r="A131" s="31" t="s">
        <v>76</v>
      </c>
      <c r="B131" s="18">
        <f t="shared" si="25"/>
        <v>4</v>
      </c>
      <c r="C131" s="32">
        <v>44046</v>
      </c>
      <c r="D131" s="32">
        <v>44050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4"/>
      <c r="AR131" s="14"/>
      <c r="AS131" s="17"/>
      <c r="AT131" s="17"/>
      <c r="AU131" s="17"/>
      <c r="AV131" s="17"/>
      <c r="AW131" s="17"/>
      <c r="AX131" s="17"/>
      <c r="AY131" s="17"/>
      <c r="AZ131" s="17"/>
    </row>
    <row r="132" spans="1:52" ht="15.75" customHeight="1">
      <c r="A132" s="31"/>
      <c r="B132" s="19"/>
      <c r="C132" s="32"/>
      <c r="D132" s="32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4"/>
      <c r="AR132" s="14"/>
      <c r="AS132" s="17"/>
      <c r="AT132" s="17"/>
      <c r="AU132" s="17"/>
      <c r="AV132" s="17"/>
      <c r="AW132" s="17"/>
      <c r="AX132" s="17"/>
      <c r="AY132" s="17"/>
      <c r="AZ132" s="17"/>
    </row>
    <row r="133" spans="1:52" ht="15.75" customHeight="1">
      <c r="A133" s="20" t="s">
        <v>77</v>
      </c>
      <c r="B133" s="18">
        <f t="shared" si="25"/>
        <v>4</v>
      </c>
      <c r="C133" s="34">
        <v>44060</v>
      </c>
      <c r="D133" s="34">
        <v>44064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4"/>
      <c r="AR133" s="14"/>
      <c r="AS133" s="17"/>
      <c r="AT133" s="17"/>
      <c r="AU133" s="17"/>
      <c r="AV133" s="17"/>
      <c r="AW133" s="17"/>
      <c r="AX133" s="17"/>
      <c r="AY133" s="17"/>
      <c r="AZ133" s="17"/>
    </row>
    <row r="134" spans="1:52" ht="15.75" customHeight="1">
      <c r="A134" s="21"/>
      <c r="B134" s="19"/>
      <c r="C134" s="23"/>
      <c r="D134" s="23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4"/>
      <c r="AR134" s="14"/>
      <c r="AS134" s="17"/>
      <c r="AT134" s="17"/>
      <c r="AU134" s="17"/>
      <c r="AV134" s="17"/>
      <c r="AW134" s="17"/>
      <c r="AX134" s="17"/>
      <c r="AY134" s="17"/>
      <c r="AZ134" s="17"/>
    </row>
    <row r="135" spans="1:52" ht="15.75" customHeight="1">
      <c r="A135" s="31" t="s">
        <v>78</v>
      </c>
      <c r="B135" s="18">
        <f t="shared" ref="B135:B143" si="26">D135-C135</f>
        <v>1</v>
      </c>
      <c r="C135" s="32">
        <v>44125</v>
      </c>
      <c r="D135" s="32">
        <v>44126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4"/>
      <c r="AR135" s="14"/>
      <c r="AS135" s="17"/>
      <c r="AT135" s="17"/>
      <c r="AU135" s="17"/>
      <c r="AV135" s="17"/>
      <c r="AW135" s="17"/>
      <c r="AX135" s="17"/>
      <c r="AY135" s="17"/>
      <c r="AZ135" s="17"/>
    </row>
    <row r="136" spans="1:52" ht="15.75" customHeight="1">
      <c r="A136" s="31"/>
      <c r="B136" s="19"/>
      <c r="C136" s="32"/>
      <c r="D136" s="32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4"/>
      <c r="AR136" s="14"/>
      <c r="AS136" s="17"/>
      <c r="AT136" s="17"/>
      <c r="AU136" s="17"/>
      <c r="AV136" s="17"/>
      <c r="AW136" s="17"/>
      <c r="AX136" s="17"/>
      <c r="AY136" s="17"/>
      <c r="AZ136" s="17"/>
    </row>
    <row r="137" spans="1:52" ht="15.75" customHeight="1">
      <c r="A137" s="20" t="s">
        <v>78</v>
      </c>
      <c r="B137" s="18">
        <f t="shared" si="26"/>
        <v>1</v>
      </c>
      <c r="C137" s="22">
        <v>44151</v>
      </c>
      <c r="D137" s="22">
        <v>44152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4"/>
      <c r="AR137" s="14"/>
      <c r="AS137" s="17"/>
      <c r="AT137" s="17"/>
      <c r="AU137" s="17"/>
      <c r="AV137" s="17"/>
      <c r="AW137" s="17"/>
      <c r="AX137" s="17"/>
      <c r="AY137" s="17"/>
      <c r="AZ137" s="17"/>
    </row>
    <row r="138" spans="1:52" ht="15.75" customHeight="1">
      <c r="A138" s="21"/>
      <c r="B138" s="19"/>
      <c r="C138" s="23"/>
      <c r="D138" s="23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4"/>
      <c r="AR138" s="14"/>
      <c r="AS138" s="17"/>
      <c r="AT138" s="17"/>
      <c r="AU138" s="17"/>
      <c r="AV138" s="17"/>
      <c r="AW138" s="17"/>
      <c r="AX138" s="17"/>
      <c r="AY138" s="17"/>
      <c r="AZ138" s="17"/>
    </row>
    <row r="139" spans="1:52">
      <c r="A139" s="20" t="s">
        <v>79</v>
      </c>
      <c r="B139" s="18">
        <f t="shared" si="26"/>
        <v>1</v>
      </c>
      <c r="C139" s="22">
        <v>44156</v>
      </c>
      <c r="D139" s="22">
        <v>44157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4"/>
      <c r="AR139" s="14"/>
      <c r="AS139" s="17"/>
      <c r="AT139" s="17"/>
      <c r="AU139" s="17"/>
      <c r="AV139" s="17"/>
      <c r="AW139" s="17"/>
      <c r="AX139" s="17"/>
      <c r="AY139" s="17"/>
      <c r="AZ139" s="17"/>
    </row>
    <row r="140" spans="1:52" ht="15" customHeight="1">
      <c r="A140" s="21"/>
      <c r="B140" s="19"/>
      <c r="C140" s="23"/>
      <c r="D140" s="23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4"/>
      <c r="AR140" s="14"/>
      <c r="AS140" s="17"/>
      <c r="AT140" s="17"/>
      <c r="AU140" s="17"/>
      <c r="AV140" s="17"/>
      <c r="AW140" s="17"/>
      <c r="AX140" s="17"/>
      <c r="AY140" s="17"/>
      <c r="AZ140" s="17"/>
    </row>
    <row r="141" spans="1:52" ht="15" customHeight="1">
      <c r="A141" s="31" t="s">
        <v>80</v>
      </c>
      <c r="B141" s="41">
        <f t="shared" si="26"/>
        <v>4</v>
      </c>
      <c r="C141" s="32">
        <v>44053</v>
      </c>
      <c r="D141" s="32">
        <v>44057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4"/>
      <c r="AR141" s="14"/>
      <c r="AS141" s="17"/>
      <c r="AT141" s="17"/>
      <c r="AU141" s="17"/>
      <c r="AV141" s="17"/>
      <c r="AW141" s="17"/>
      <c r="AX141" s="17"/>
      <c r="AY141" s="17"/>
      <c r="AZ141" s="17"/>
    </row>
    <row r="142" spans="1:52" ht="15" customHeight="1">
      <c r="A142" s="31"/>
      <c r="B142" s="41"/>
      <c r="C142" s="32"/>
      <c r="D142" s="32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4"/>
      <c r="AR142" s="14"/>
      <c r="AS142" s="17"/>
      <c r="AT142" s="17"/>
      <c r="AU142" s="17"/>
      <c r="AV142" s="17"/>
      <c r="AW142" s="17"/>
      <c r="AX142" s="17"/>
      <c r="AY142" s="17"/>
      <c r="AZ142" s="17"/>
    </row>
    <row r="143" spans="1:52" ht="15" customHeight="1">
      <c r="A143" s="20" t="s">
        <v>81</v>
      </c>
      <c r="B143" s="33">
        <f t="shared" si="26"/>
        <v>4</v>
      </c>
      <c r="C143" s="34">
        <v>44067</v>
      </c>
      <c r="D143" s="34">
        <v>44071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4"/>
      <c r="AR143" s="14"/>
      <c r="AS143" s="17"/>
      <c r="AT143" s="17"/>
      <c r="AU143" s="17"/>
      <c r="AV143" s="17"/>
      <c r="AW143" s="17"/>
      <c r="AX143" s="17"/>
      <c r="AY143" s="17"/>
      <c r="AZ143" s="17"/>
    </row>
    <row r="144" spans="1:52" ht="15" customHeight="1">
      <c r="A144" s="21"/>
      <c r="B144" s="19"/>
      <c r="C144" s="23"/>
      <c r="D144" s="23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4"/>
      <c r="AR144" s="14"/>
      <c r="AS144" s="17"/>
      <c r="AT144" s="17"/>
      <c r="AU144" s="17"/>
      <c r="AV144" s="17"/>
      <c r="AW144" s="17"/>
      <c r="AX144" s="17"/>
      <c r="AY144" s="17"/>
      <c r="AZ144" s="17"/>
    </row>
    <row r="145" spans="1:52">
      <c r="A145" s="20" t="s">
        <v>82</v>
      </c>
      <c r="B145" s="18">
        <f t="shared" ref="B145:B151" si="27">D145-C145</f>
        <v>1</v>
      </c>
      <c r="C145" s="22">
        <v>44170</v>
      </c>
      <c r="D145" s="22">
        <v>44171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4"/>
      <c r="AR145" s="14"/>
      <c r="AS145" s="17"/>
      <c r="AT145" s="17"/>
      <c r="AU145" s="17"/>
      <c r="AV145" s="17"/>
      <c r="AW145" s="17"/>
      <c r="AX145" s="17"/>
      <c r="AY145" s="17"/>
      <c r="AZ145" s="17"/>
    </row>
    <row r="146" spans="1:52" ht="15.75" customHeight="1">
      <c r="A146" s="21"/>
      <c r="B146" s="19"/>
      <c r="C146" s="23"/>
      <c r="D146" s="23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4"/>
      <c r="AR146" s="14"/>
      <c r="AS146" s="17"/>
      <c r="AT146" s="17"/>
      <c r="AU146" s="17"/>
      <c r="AV146" s="17"/>
      <c r="AW146" s="17"/>
      <c r="AX146" s="17"/>
      <c r="AY146" s="17"/>
      <c r="AZ146" s="17"/>
    </row>
    <row r="147" spans="1:52" ht="15.75" customHeight="1">
      <c r="A147" s="20" t="s">
        <v>83</v>
      </c>
      <c r="B147" s="18">
        <f t="shared" si="27"/>
        <v>18</v>
      </c>
      <c r="C147" s="22">
        <v>44200</v>
      </c>
      <c r="D147" s="22">
        <v>44218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4"/>
      <c r="AR147" s="14"/>
      <c r="AS147" s="17"/>
      <c r="AT147" s="17"/>
      <c r="AU147" s="17"/>
      <c r="AV147" s="17"/>
      <c r="AW147" s="17"/>
      <c r="AX147" s="17"/>
      <c r="AY147" s="17"/>
      <c r="AZ147" s="17"/>
    </row>
    <row r="148" spans="1:52" ht="25.5" customHeight="1">
      <c r="A148" s="21"/>
      <c r="B148" s="19"/>
      <c r="C148" s="23"/>
      <c r="D148" s="23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4"/>
      <c r="AR148" s="14"/>
      <c r="AS148" s="17"/>
      <c r="AT148" s="17"/>
      <c r="AU148" s="17"/>
      <c r="AV148" s="17"/>
      <c r="AW148" s="17"/>
      <c r="AX148" s="17"/>
      <c r="AY148" s="17"/>
      <c r="AZ148" s="17"/>
    </row>
    <row r="149" spans="1:52" ht="15" customHeight="1">
      <c r="A149" s="20" t="s">
        <v>84</v>
      </c>
      <c r="B149" s="18">
        <f t="shared" si="27"/>
        <v>32</v>
      </c>
      <c r="C149" s="22">
        <v>44186</v>
      </c>
      <c r="D149" s="22">
        <v>44218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4"/>
      <c r="AR149" s="14"/>
      <c r="AS149" s="17"/>
      <c r="AT149" s="17"/>
      <c r="AU149" s="17"/>
      <c r="AV149" s="17"/>
      <c r="AW149" s="17"/>
      <c r="AX149" s="17"/>
      <c r="AY149" s="17"/>
      <c r="AZ149" s="17"/>
    </row>
    <row r="150" spans="1:52" ht="41.25" customHeight="1">
      <c r="A150" s="21"/>
      <c r="B150" s="19"/>
      <c r="C150" s="23"/>
      <c r="D150" s="23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4"/>
      <c r="AR150" s="14"/>
      <c r="AS150" s="17"/>
      <c r="AT150" s="17"/>
      <c r="AU150" s="17"/>
      <c r="AV150" s="17"/>
      <c r="AW150" s="17"/>
      <c r="AX150" s="17"/>
      <c r="AY150" s="17"/>
      <c r="AZ150" s="17"/>
    </row>
    <row r="151" spans="1:52" ht="15" customHeight="1">
      <c r="A151" s="20" t="s">
        <v>85</v>
      </c>
      <c r="B151" s="18">
        <f t="shared" si="27"/>
        <v>18</v>
      </c>
      <c r="C151" s="22">
        <v>44200</v>
      </c>
      <c r="D151" s="22">
        <v>44218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4"/>
      <c r="AR151" s="14"/>
      <c r="AS151" s="17"/>
      <c r="AT151" s="17"/>
      <c r="AU151" s="17"/>
      <c r="AV151" s="17"/>
      <c r="AW151" s="17"/>
      <c r="AX151" s="17"/>
      <c r="AY151" s="17"/>
      <c r="AZ151" s="17"/>
    </row>
    <row r="152" spans="1:52" ht="15" customHeight="1">
      <c r="A152" s="21"/>
      <c r="B152" s="19"/>
      <c r="C152" s="23"/>
      <c r="D152" s="23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4"/>
      <c r="AR152" s="14"/>
      <c r="AS152" s="17"/>
      <c r="AT152" s="17"/>
      <c r="AU152" s="17"/>
      <c r="AV152" s="17"/>
      <c r="AW152" s="17"/>
      <c r="AX152" s="17"/>
      <c r="AY152" s="17"/>
      <c r="AZ152" s="17"/>
    </row>
    <row r="153" spans="1:52">
      <c r="A153" s="20" t="s">
        <v>86</v>
      </c>
      <c r="B153" s="18">
        <f t="shared" ref="B153:B159" si="28">D153-C153</f>
        <v>214</v>
      </c>
      <c r="C153" s="22">
        <v>44228</v>
      </c>
      <c r="D153" s="22">
        <v>44442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4"/>
      <c r="AR153" s="14"/>
      <c r="AS153" s="17"/>
      <c r="AT153" s="17"/>
      <c r="AU153" s="17"/>
      <c r="AV153" s="17"/>
      <c r="AW153" s="17"/>
      <c r="AX153" s="17"/>
      <c r="AY153" s="17"/>
      <c r="AZ153" s="17"/>
    </row>
    <row r="154" spans="1:52">
      <c r="A154" s="21"/>
      <c r="B154" s="19"/>
      <c r="C154" s="23"/>
      <c r="D154" s="23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4"/>
      <c r="AR154" s="14"/>
      <c r="AS154" s="17"/>
      <c r="AT154" s="17"/>
      <c r="AU154" s="17"/>
      <c r="AV154" s="17"/>
      <c r="AW154" s="17"/>
      <c r="AX154" s="17"/>
      <c r="AY154" s="17"/>
      <c r="AZ154" s="17"/>
    </row>
    <row r="155" spans="1:52">
      <c r="A155" s="20" t="s">
        <v>87</v>
      </c>
      <c r="B155" s="18">
        <f t="shared" si="28"/>
        <v>4</v>
      </c>
      <c r="C155" s="22">
        <v>44235</v>
      </c>
      <c r="D155" s="22">
        <v>44239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4"/>
      <c r="AR155" s="14"/>
      <c r="AS155" s="17"/>
      <c r="AT155" s="17"/>
      <c r="AU155" s="17"/>
      <c r="AV155" s="17"/>
      <c r="AW155" s="17"/>
      <c r="AX155" s="17"/>
      <c r="AY155" s="17"/>
      <c r="AZ155" s="17"/>
    </row>
    <row r="156" spans="1:52">
      <c r="A156" s="75"/>
      <c r="B156" s="19"/>
      <c r="C156" s="23"/>
      <c r="D156" s="23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4"/>
      <c r="AR156" s="14"/>
      <c r="AS156" s="17"/>
      <c r="AT156" s="17"/>
      <c r="AU156" s="17"/>
      <c r="AV156" s="17"/>
      <c r="AW156" s="17"/>
      <c r="AX156" s="17"/>
      <c r="AY156" s="17"/>
      <c r="AZ156" s="17"/>
    </row>
    <row r="157" spans="1:52">
      <c r="A157" s="31" t="s">
        <v>88</v>
      </c>
      <c r="B157" s="41">
        <f t="shared" ref="B157" si="29">D157-C157</f>
        <v>4</v>
      </c>
      <c r="C157" s="32">
        <v>44235</v>
      </c>
      <c r="D157" s="32">
        <v>44239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4"/>
      <c r="AR157" s="14"/>
      <c r="AS157" s="17"/>
      <c r="AT157" s="17"/>
      <c r="AU157" s="17"/>
      <c r="AV157" s="17"/>
      <c r="AW157" s="17"/>
      <c r="AX157" s="17"/>
      <c r="AY157" s="17"/>
      <c r="AZ157" s="17"/>
    </row>
    <row r="158" spans="1:52">
      <c r="A158" s="31"/>
      <c r="B158" s="41"/>
      <c r="C158" s="32"/>
      <c r="D158" s="32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4"/>
      <c r="AR158" s="14"/>
      <c r="AS158" s="17"/>
      <c r="AT158" s="17"/>
      <c r="AU158" s="17"/>
      <c r="AV158" s="17"/>
      <c r="AW158" s="17"/>
      <c r="AX158" s="17"/>
      <c r="AY158" s="17"/>
      <c r="AZ158" s="17"/>
    </row>
    <row r="159" spans="1:52">
      <c r="A159" s="20" t="s">
        <v>89</v>
      </c>
      <c r="B159" s="18">
        <f t="shared" si="28"/>
        <v>4</v>
      </c>
      <c r="C159" s="34">
        <v>44249</v>
      </c>
      <c r="D159" s="34">
        <v>44253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4"/>
      <c r="AR159" s="14"/>
      <c r="AS159" s="17"/>
      <c r="AT159" s="17"/>
      <c r="AU159" s="17"/>
      <c r="AV159" s="17"/>
      <c r="AW159" s="17"/>
      <c r="AX159" s="17"/>
      <c r="AY159" s="17"/>
      <c r="AZ159" s="17"/>
    </row>
    <row r="160" spans="1:52">
      <c r="A160" s="21"/>
      <c r="B160" s="19"/>
      <c r="C160" s="23"/>
      <c r="D160" s="23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4"/>
      <c r="AR160" s="14"/>
      <c r="AS160" s="17"/>
      <c r="AT160" s="17"/>
      <c r="AU160" s="17"/>
      <c r="AV160" s="17"/>
      <c r="AW160" s="17"/>
      <c r="AX160" s="17"/>
      <c r="AY160" s="17"/>
      <c r="AZ160" s="17"/>
    </row>
    <row r="161" spans="1:52">
      <c r="A161" s="20" t="s">
        <v>90</v>
      </c>
      <c r="B161" s="18">
        <f t="shared" ref="B161:B163" si="30">D161-C161</f>
        <v>0</v>
      </c>
      <c r="C161" s="22">
        <v>44289</v>
      </c>
      <c r="D161" s="22">
        <v>44289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4"/>
      <c r="AR161" s="14"/>
      <c r="AS161" s="17"/>
      <c r="AT161" s="17"/>
      <c r="AU161" s="17"/>
      <c r="AV161" s="17"/>
      <c r="AW161" s="17"/>
      <c r="AX161" s="17"/>
      <c r="AY161" s="17"/>
      <c r="AZ161" s="17"/>
    </row>
    <row r="162" spans="1:52">
      <c r="A162" s="75"/>
      <c r="B162" s="33"/>
      <c r="C162" s="34"/>
      <c r="D162" s="3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4"/>
      <c r="AR162" s="14"/>
      <c r="AS162" s="17"/>
      <c r="AT162" s="17"/>
      <c r="AU162" s="17"/>
      <c r="AV162" s="17"/>
      <c r="AW162" s="17"/>
      <c r="AX162" s="17"/>
      <c r="AY162" s="17"/>
      <c r="AZ162" s="17"/>
    </row>
    <row r="163" spans="1:52">
      <c r="A163" s="20" t="s">
        <v>91</v>
      </c>
      <c r="B163" s="18">
        <f t="shared" si="30"/>
        <v>4</v>
      </c>
      <c r="C163" s="32">
        <v>44249</v>
      </c>
      <c r="D163" s="32">
        <v>44253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4"/>
      <c r="AR163" s="14"/>
      <c r="AS163" s="17"/>
      <c r="AT163" s="17"/>
      <c r="AU163" s="17"/>
      <c r="AV163" s="17"/>
      <c r="AW163" s="17"/>
      <c r="AX163" s="17"/>
      <c r="AY163" s="17"/>
      <c r="AZ163" s="17"/>
    </row>
    <row r="164" spans="1:52">
      <c r="A164" s="21"/>
      <c r="B164" s="33"/>
      <c r="C164" s="32"/>
      <c r="D164" s="32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4"/>
      <c r="AR164" s="14"/>
      <c r="AS164" s="17"/>
      <c r="AT164" s="17"/>
      <c r="AU164" s="17"/>
      <c r="AV164" s="17"/>
      <c r="AW164" s="17"/>
      <c r="AX164" s="17"/>
      <c r="AY164" s="17"/>
      <c r="AZ164" s="17"/>
    </row>
    <row r="165" spans="1:52">
      <c r="A165" s="31" t="s">
        <v>92</v>
      </c>
      <c r="B165" s="18">
        <f>D169-C169</f>
        <v>0</v>
      </c>
      <c r="C165" s="32">
        <v>44303</v>
      </c>
      <c r="D165" s="32">
        <v>44303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4"/>
      <c r="AR165" s="14"/>
      <c r="AS165" s="17"/>
      <c r="AT165" s="17"/>
      <c r="AU165" s="17"/>
      <c r="AV165" s="17"/>
      <c r="AW165" s="17"/>
      <c r="AX165" s="17"/>
      <c r="AY165" s="17"/>
      <c r="AZ165" s="17"/>
    </row>
    <row r="166" spans="1:52">
      <c r="A166" s="31"/>
      <c r="B166" s="33"/>
      <c r="C166" s="32"/>
      <c r="D166" s="32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4"/>
      <c r="AR166" s="14"/>
      <c r="AS166" s="17"/>
      <c r="AT166" s="17"/>
      <c r="AU166" s="17"/>
      <c r="AV166" s="17"/>
      <c r="AW166" s="17"/>
      <c r="AX166" s="17"/>
      <c r="AY166" s="17"/>
      <c r="AZ166" s="17"/>
    </row>
    <row r="167" spans="1:52">
      <c r="A167" s="20" t="s">
        <v>93</v>
      </c>
      <c r="B167" s="18">
        <f t="shared" ref="B167:B169" si="31">D167-C167</f>
        <v>4</v>
      </c>
      <c r="C167" s="34">
        <v>44249</v>
      </c>
      <c r="D167" s="34">
        <v>44253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4"/>
      <c r="AR167" s="14"/>
      <c r="AS167" s="17"/>
      <c r="AT167" s="17"/>
      <c r="AU167" s="17"/>
      <c r="AV167" s="17"/>
      <c r="AW167" s="17"/>
      <c r="AX167" s="17"/>
      <c r="AY167" s="17"/>
      <c r="AZ167" s="17"/>
    </row>
    <row r="168" spans="1:52">
      <c r="A168" s="21"/>
      <c r="B168" s="33"/>
      <c r="C168" s="23"/>
      <c r="D168" s="23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4"/>
      <c r="AR168" s="14"/>
      <c r="AS168" s="17"/>
      <c r="AT168" s="17"/>
      <c r="AU168" s="17"/>
      <c r="AV168" s="17"/>
      <c r="AW168" s="17"/>
      <c r="AX168" s="17"/>
      <c r="AY168" s="17"/>
      <c r="AZ168" s="17"/>
    </row>
    <row r="169" spans="1:52">
      <c r="A169" s="31" t="s">
        <v>94</v>
      </c>
      <c r="B169" s="18">
        <f t="shared" si="31"/>
        <v>0</v>
      </c>
      <c r="C169" s="32">
        <v>44310</v>
      </c>
      <c r="D169" s="32">
        <v>44310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4"/>
      <c r="AR169" s="14"/>
      <c r="AS169" s="17"/>
      <c r="AT169" s="17"/>
      <c r="AU169" s="17"/>
      <c r="AV169" s="17"/>
      <c r="AW169" s="17"/>
      <c r="AX169" s="17"/>
      <c r="AY169" s="17"/>
      <c r="AZ169" s="17"/>
    </row>
    <row r="170" spans="1:52">
      <c r="A170" s="31"/>
      <c r="B170" s="33"/>
      <c r="C170" s="32"/>
      <c r="D170" s="32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4"/>
      <c r="AR170" s="14"/>
      <c r="AS170" s="17"/>
      <c r="AT170" s="17"/>
      <c r="AU170" s="17"/>
      <c r="AV170" s="17"/>
      <c r="AW170" s="17"/>
      <c r="AX170" s="17"/>
      <c r="AY170" s="17"/>
      <c r="AZ170" s="17"/>
    </row>
    <row r="171" spans="1:52">
      <c r="A171" s="20" t="s">
        <v>95</v>
      </c>
      <c r="B171" s="41">
        <f t="shared" ref="B171" si="32">D171-C171</f>
        <v>21</v>
      </c>
      <c r="C171" s="22">
        <v>44289</v>
      </c>
      <c r="D171" s="22">
        <v>44310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4"/>
      <c r="AR171" s="14"/>
      <c r="AS171" s="17"/>
      <c r="AT171" s="17"/>
      <c r="AU171" s="17"/>
      <c r="AV171" s="17"/>
      <c r="AW171" s="17"/>
      <c r="AX171" s="17"/>
      <c r="AY171" s="17"/>
      <c r="AZ171" s="17"/>
    </row>
    <row r="172" spans="1:52">
      <c r="A172" s="21"/>
      <c r="B172" s="41"/>
      <c r="C172" s="23"/>
      <c r="D172" s="23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4"/>
      <c r="AR172" s="14"/>
      <c r="AS172" s="17"/>
      <c r="AT172" s="17"/>
      <c r="AU172" s="17"/>
      <c r="AV172" s="17"/>
      <c r="AW172" s="17"/>
      <c r="AX172" s="17"/>
      <c r="AY172" s="17"/>
      <c r="AZ172" s="17"/>
    </row>
    <row r="173" spans="1:52">
      <c r="A173" s="31" t="s">
        <v>96</v>
      </c>
      <c r="B173" s="41">
        <f t="shared" ref="B173:B175" si="33">D173-C173</f>
        <v>18</v>
      </c>
      <c r="C173" s="32">
        <v>44319</v>
      </c>
      <c r="D173" s="50">
        <v>44337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4"/>
      <c r="AR173" s="14"/>
      <c r="AS173" s="17"/>
      <c r="AT173" s="17"/>
      <c r="AU173" s="17"/>
      <c r="AV173" s="17"/>
      <c r="AW173" s="17"/>
      <c r="AX173" s="17"/>
      <c r="AY173" s="17"/>
      <c r="AZ173" s="17"/>
    </row>
    <row r="174" spans="1:52">
      <c r="A174" s="31"/>
      <c r="B174" s="41"/>
      <c r="C174" s="32"/>
      <c r="D174" s="50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4"/>
      <c r="AR174" s="14"/>
      <c r="AS174" s="17"/>
      <c r="AT174" s="17"/>
      <c r="AU174" s="17"/>
      <c r="AV174" s="17"/>
      <c r="AW174" s="17"/>
      <c r="AX174" s="17"/>
      <c r="AY174" s="17"/>
      <c r="AZ174" s="17"/>
    </row>
    <row r="175" spans="1:52">
      <c r="A175" s="20" t="s">
        <v>97</v>
      </c>
      <c r="B175" s="41">
        <f t="shared" si="33"/>
        <v>4</v>
      </c>
      <c r="C175" s="22">
        <v>44333</v>
      </c>
      <c r="D175" s="66">
        <v>44337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4"/>
      <c r="AR175" s="14"/>
      <c r="AS175" s="17"/>
      <c r="AT175" s="17"/>
      <c r="AU175" s="17"/>
      <c r="AV175" s="17"/>
      <c r="AW175" s="17"/>
      <c r="AX175" s="17"/>
      <c r="AY175" s="17"/>
      <c r="AZ175" s="17"/>
    </row>
    <row r="176" spans="1:52">
      <c r="A176" s="21"/>
      <c r="B176" s="41"/>
      <c r="C176" s="23"/>
      <c r="D176" s="6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4"/>
      <c r="AR176" s="14"/>
      <c r="AS176" s="17"/>
      <c r="AT176" s="17"/>
      <c r="AU176" s="17"/>
      <c r="AV176" s="17"/>
      <c r="AW176" s="17"/>
      <c r="AX176" s="17"/>
      <c r="AY176" s="17"/>
      <c r="AZ176" s="17"/>
    </row>
    <row r="177" spans="1:52">
      <c r="A177" s="31" t="s">
        <v>98</v>
      </c>
      <c r="B177" s="18">
        <f t="shared" ref="B177" si="34">D177-C177</f>
        <v>8</v>
      </c>
      <c r="C177" s="22">
        <v>44341</v>
      </c>
      <c r="D177" s="22">
        <v>44349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4"/>
      <c r="AR177" s="14"/>
      <c r="AS177" s="17"/>
      <c r="AT177" s="17"/>
      <c r="AU177" s="17"/>
      <c r="AV177" s="17"/>
      <c r="AW177" s="17"/>
      <c r="AX177" s="17"/>
      <c r="AY177" s="17"/>
      <c r="AZ177" s="17"/>
    </row>
    <row r="178" spans="1:52">
      <c r="A178" s="31"/>
      <c r="B178" s="33"/>
      <c r="C178" s="34"/>
      <c r="D178" s="3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4"/>
      <c r="AR178" s="14"/>
      <c r="AS178" s="17"/>
      <c r="AT178" s="17"/>
      <c r="AU178" s="17"/>
      <c r="AV178" s="17"/>
      <c r="AW178" s="17"/>
      <c r="AX178" s="17"/>
      <c r="AY178" s="17"/>
      <c r="AZ178" s="17"/>
    </row>
    <row r="179" spans="1:52">
      <c r="A179" s="31" t="s">
        <v>99</v>
      </c>
      <c r="B179" s="18">
        <f t="shared" ref="B179" si="35">D179-C179</f>
        <v>8</v>
      </c>
      <c r="C179" s="22">
        <v>44341</v>
      </c>
      <c r="D179" s="22">
        <v>44349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4"/>
      <c r="AR179" s="14"/>
      <c r="AS179" s="17"/>
      <c r="AT179" s="17"/>
      <c r="AU179" s="17"/>
      <c r="AV179" s="17"/>
      <c r="AW179" s="17"/>
      <c r="AX179" s="17"/>
      <c r="AY179" s="17"/>
      <c r="AZ179" s="17"/>
    </row>
    <row r="180" spans="1:52">
      <c r="A180" s="31"/>
      <c r="B180" s="33"/>
      <c r="C180" s="34"/>
      <c r="D180" s="3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4"/>
      <c r="AR180" s="14"/>
      <c r="AS180" s="17"/>
      <c r="AT180" s="17"/>
      <c r="AU180" s="17"/>
      <c r="AV180" s="17"/>
      <c r="AW180" s="17"/>
      <c r="AX180" s="17"/>
      <c r="AY180" s="17"/>
      <c r="AZ180" s="17"/>
    </row>
    <row r="181" spans="1:52">
      <c r="A181" s="31" t="s">
        <v>100</v>
      </c>
      <c r="B181" s="18">
        <f t="shared" ref="B181" si="36">D181-C181</f>
        <v>8</v>
      </c>
      <c r="C181" s="22">
        <v>44341</v>
      </c>
      <c r="D181" s="22">
        <v>44349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4"/>
      <c r="AR181" s="14"/>
      <c r="AS181" s="17"/>
      <c r="AT181" s="17"/>
      <c r="AU181" s="17"/>
      <c r="AV181" s="17"/>
      <c r="AW181" s="17"/>
      <c r="AX181" s="17"/>
      <c r="AY181" s="17"/>
      <c r="AZ181" s="17"/>
    </row>
    <row r="182" spans="1:52">
      <c r="A182" s="31"/>
      <c r="B182" s="33"/>
      <c r="C182" s="34"/>
      <c r="D182" s="3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4"/>
      <c r="AR182" s="14"/>
      <c r="AS182" s="17"/>
      <c r="AT182" s="17"/>
      <c r="AU182" s="17"/>
      <c r="AV182" s="17"/>
      <c r="AW182" s="17"/>
      <c r="AX182" s="17"/>
      <c r="AY182" s="17"/>
      <c r="AZ182" s="17"/>
    </row>
    <row r="183" spans="1:52">
      <c r="A183" s="20" t="s">
        <v>101</v>
      </c>
      <c r="B183" s="18">
        <f t="shared" ref="B183:B189" si="37">D183-C183</f>
        <v>94</v>
      </c>
      <c r="C183" s="22">
        <v>44348</v>
      </c>
      <c r="D183" s="22">
        <v>44442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4"/>
      <c r="AR183" s="14"/>
      <c r="AS183" s="17"/>
      <c r="AT183" s="17"/>
      <c r="AU183" s="17"/>
      <c r="AV183" s="17"/>
      <c r="AW183" s="17"/>
      <c r="AX183" s="17"/>
      <c r="AY183" s="17"/>
      <c r="AZ183" s="17"/>
    </row>
    <row r="184" spans="1:52">
      <c r="A184" s="21"/>
      <c r="B184" s="19"/>
      <c r="C184" s="23"/>
      <c r="D184" s="23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4"/>
      <c r="AR184" s="14"/>
      <c r="AS184" s="17"/>
      <c r="AT184" s="17"/>
      <c r="AU184" s="17"/>
      <c r="AV184" s="17"/>
      <c r="AW184" s="17"/>
      <c r="AX184" s="17"/>
      <c r="AY184" s="17"/>
      <c r="AZ184" s="17"/>
    </row>
    <row r="185" spans="1:52">
      <c r="A185" s="20" t="s">
        <v>102</v>
      </c>
      <c r="B185" s="18">
        <f t="shared" si="37"/>
        <v>4</v>
      </c>
      <c r="C185" s="32">
        <v>44410</v>
      </c>
      <c r="D185" s="32">
        <v>44414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4"/>
      <c r="AR185" s="14"/>
      <c r="AS185" s="17"/>
      <c r="AT185" s="17"/>
      <c r="AU185" s="17"/>
      <c r="AV185" s="17"/>
      <c r="AW185" s="17"/>
      <c r="AX185" s="17"/>
      <c r="AY185" s="17"/>
      <c r="AZ185" s="17"/>
    </row>
    <row r="186" spans="1:52">
      <c r="A186" s="21"/>
      <c r="B186" s="19"/>
      <c r="C186" s="32"/>
      <c r="D186" s="32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4"/>
      <c r="AR186" s="14"/>
      <c r="AS186" s="17"/>
      <c r="AT186" s="17"/>
      <c r="AU186" s="17"/>
      <c r="AV186" s="17"/>
      <c r="AW186" s="17"/>
      <c r="AX186" s="17"/>
      <c r="AY186" s="17"/>
      <c r="AZ186" s="17"/>
    </row>
    <row r="187" spans="1:52" ht="27.6" customHeight="1">
      <c r="A187" s="20" t="s">
        <v>103</v>
      </c>
      <c r="B187" s="18">
        <f t="shared" si="37"/>
        <v>0</v>
      </c>
      <c r="C187" s="22">
        <v>44470</v>
      </c>
      <c r="D187" s="22">
        <v>44470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4"/>
      <c r="AR187" s="14"/>
      <c r="AS187" s="17"/>
      <c r="AT187" s="17"/>
      <c r="AU187" s="17"/>
      <c r="AV187" s="17"/>
      <c r="AW187" s="17"/>
      <c r="AX187" s="17"/>
      <c r="AY187" s="17"/>
      <c r="AZ187" s="17"/>
    </row>
    <row r="188" spans="1:52">
      <c r="A188" s="21"/>
      <c r="B188" s="19"/>
      <c r="C188" s="23"/>
      <c r="D188" s="23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4"/>
      <c r="AR188" s="14"/>
      <c r="AS188" s="17"/>
      <c r="AT188" s="17"/>
      <c r="AU188" s="17"/>
      <c r="AV188" s="17"/>
      <c r="AW188" s="17"/>
      <c r="AX188" s="17"/>
      <c r="AY188" s="17"/>
      <c r="AZ188" s="17"/>
    </row>
    <row r="189" spans="1:52">
      <c r="A189" s="20" t="s">
        <v>104</v>
      </c>
      <c r="B189" s="18">
        <f t="shared" si="37"/>
        <v>4</v>
      </c>
      <c r="C189" s="34">
        <v>44424</v>
      </c>
      <c r="D189" s="34">
        <v>44428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4"/>
      <c r="AR189" s="14"/>
      <c r="AS189" s="17"/>
      <c r="AT189" s="17"/>
      <c r="AU189" s="17"/>
      <c r="AV189" s="17"/>
      <c r="AW189" s="17"/>
      <c r="AX189" s="17"/>
      <c r="AY189" s="17"/>
      <c r="AZ189" s="17"/>
    </row>
    <row r="190" spans="1:52" ht="27.75" customHeight="1">
      <c r="A190" s="21"/>
      <c r="B190" s="19"/>
      <c r="C190" s="23"/>
      <c r="D190" s="23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4"/>
      <c r="AR190" s="14"/>
      <c r="AS190" s="17"/>
      <c r="AT190" s="17"/>
      <c r="AU190" s="17"/>
      <c r="AV190" s="17"/>
      <c r="AW190" s="17"/>
      <c r="AX190" s="17"/>
      <c r="AY190" s="17"/>
      <c r="AZ190" s="17"/>
    </row>
    <row r="191" spans="1:52">
      <c r="A191" s="20" t="s">
        <v>105</v>
      </c>
      <c r="B191" s="18">
        <f t="shared" ref="B191:B195" si="38">D191-C191</f>
        <v>14</v>
      </c>
      <c r="C191" s="32">
        <v>44485</v>
      </c>
      <c r="D191" s="32">
        <v>44499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4"/>
      <c r="AR191" s="14"/>
      <c r="AS191" s="17"/>
      <c r="AT191" s="17"/>
      <c r="AU191" s="17"/>
      <c r="AV191" s="17"/>
      <c r="AW191" s="17"/>
      <c r="AX191" s="17"/>
      <c r="AY191" s="17"/>
      <c r="AZ191" s="17"/>
    </row>
    <row r="192" spans="1:52">
      <c r="A192" s="21"/>
      <c r="B192" s="19"/>
      <c r="C192" s="32"/>
      <c r="D192" s="32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4"/>
      <c r="AR192" s="14"/>
      <c r="AS192" s="17"/>
      <c r="AT192" s="17"/>
      <c r="AU192" s="17"/>
      <c r="AV192" s="17"/>
      <c r="AW192" s="17"/>
      <c r="AX192" s="17"/>
      <c r="AY192" s="17"/>
      <c r="AZ192" s="17"/>
    </row>
    <row r="193" spans="1:52">
      <c r="A193" s="74" t="s">
        <v>106</v>
      </c>
      <c r="B193" s="39">
        <f t="shared" si="38"/>
        <v>0</v>
      </c>
      <c r="C193" s="72"/>
      <c r="D193" s="7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4"/>
      <c r="AR193" s="14"/>
      <c r="AS193" s="17"/>
      <c r="AT193" s="17"/>
      <c r="AU193" s="17"/>
      <c r="AV193" s="17"/>
      <c r="AW193" s="17"/>
      <c r="AX193" s="17"/>
      <c r="AY193" s="17"/>
      <c r="AZ193" s="17"/>
    </row>
    <row r="194" spans="1:52">
      <c r="A194" s="74"/>
      <c r="B194" s="40"/>
      <c r="C194" s="72"/>
      <c r="D194" s="72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4"/>
      <c r="AR194" s="14"/>
      <c r="AS194" s="17"/>
      <c r="AT194" s="17"/>
      <c r="AU194" s="17"/>
      <c r="AV194" s="17"/>
      <c r="AW194" s="17"/>
      <c r="AX194" s="17"/>
      <c r="AY194" s="17"/>
      <c r="AZ194" s="17"/>
    </row>
    <row r="195" spans="1:52">
      <c r="A195" s="48" t="s">
        <v>107</v>
      </c>
      <c r="B195" s="39">
        <f t="shared" si="38"/>
        <v>0</v>
      </c>
      <c r="C195" s="73"/>
      <c r="D195" s="73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4"/>
      <c r="AR195" s="14"/>
      <c r="AS195" s="17"/>
      <c r="AT195" s="17"/>
      <c r="AU195" s="17"/>
      <c r="AV195" s="17"/>
      <c r="AW195" s="17"/>
      <c r="AX195" s="17"/>
      <c r="AY195" s="17"/>
      <c r="AZ195" s="17"/>
    </row>
    <row r="196" spans="1:52">
      <c r="A196" s="49"/>
      <c r="B196" s="40"/>
      <c r="C196" s="38"/>
      <c r="D196" s="3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4"/>
      <c r="AR196" s="14"/>
      <c r="AS196" s="17"/>
      <c r="AT196" s="17"/>
      <c r="AU196" s="17"/>
      <c r="AV196" s="17"/>
      <c r="AW196" s="17"/>
      <c r="AX196" s="17"/>
      <c r="AY196" s="17"/>
      <c r="AZ196" s="17"/>
    </row>
    <row r="197" spans="1:52">
      <c r="A197" s="48" t="s">
        <v>108</v>
      </c>
      <c r="B197" s="39">
        <f t="shared" ref="B197:B201" si="39">D197-C197</f>
        <v>0</v>
      </c>
      <c r="C197" s="37"/>
      <c r="D197" s="3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4"/>
      <c r="AR197" s="14"/>
      <c r="AS197" s="17"/>
      <c r="AT197" s="17"/>
      <c r="AU197" s="17"/>
      <c r="AV197" s="17"/>
      <c r="AW197" s="17"/>
      <c r="AX197" s="17"/>
      <c r="AY197" s="17"/>
      <c r="AZ197" s="17"/>
    </row>
    <row r="198" spans="1:52">
      <c r="A198" s="49"/>
      <c r="B198" s="40"/>
      <c r="C198" s="38"/>
      <c r="D198" s="3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4"/>
      <c r="AR198" s="14"/>
      <c r="AS198" s="17"/>
      <c r="AT198" s="17"/>
      <c r="AU198" s="17"/>
      <c r="AV198" s="17"/>
      <c r="AW198" s="17"/>
      <c r="AX198" s="17"/>
      <c r="AY198" s="17"/>
      <c r="AZ198" s="17"/>
    </row>
    <row r="199" spans="1:52" ht="15" customHeight="1">
      <c r="A199" s="74" t="s">
        <v>109</v>
      </c>
      <c r="B199" s="39">
        <f t="shared" si="39"/>
        <v>0</v>
      </c>
      <c r="C199" s="72"/>
      <c r="D199" s="72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4"/>
      <c r="AR199" s="14"/>
      <c r="AS199" s="17"/>
      <c r="AT199" s="17"/>
      <c r="AU199" s="17"/>
      <c r="AV199" s="17"/>
      <c r="AW199" s="17"/>
      <c r="AX199" s="17"/>
      <c r="AY199" s="17"/>
      <c r="AZ199" s="17"/>
    </row>
    <row r="200" spans="1:52">
      <c r="A200" s="74"/>
      <c r="B200" s="40"/>
      <c r="C200" s="72"/>
      <c r="D200" s="72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4"/>
      <c r="AR200" s="14"/>
      <c r="AS200" s="17"/>
      <c r="AT200" s="17"/>
      <c r="AU200" s="17"/>
      <c r="AV200" s="17"/>
      <c r="AW200" s="17"/>
      <c r="AX200" s="17"/>
      <c r="AY200" s="17"/>
      <c r="AZ200" s="17"/>
    </row>
    <row r="201" spans="1:52">
      <c r="A201" s="48" t="s">
        <v>110</v>
      </c>
      <c r="B201" s="39">
        <f t="shared" si="39"/>
        <v>0</v>
      </c>
      <c r="C201" s="73"/>
      <c r="D201" s="73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4"/>
      <c r="AR201" s="14"/>
      <c r="AS201" s="17"/>
      <c r="AT201" s="17"/>
      <c r="AU201" s="17"/>
      <c r="AV201" s="17"/>
      <c r="AW201" s="17"/>
      <c r="AX201" s="17"/>
      <c r="AY201" s="17"/>
      <c r="AZ201" s="17"/>
    </row>
    <row r="202" spans="1:52">
      <c r="A202" s="49"/>
      <c r="B202" s="40"/>
      <c r="C202" s="38"/>
      <c r="D202" s="3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4"/>
      <c r="AR202" s="14"/>
      <c r="AS202" s="17"/>
      <c r="AT202" s="17"/>
      <c r="AU202" s="17"/>
      <c r="AV202" s="17"/>
      <c r="AW202" s="17"/>
      <c r="AX202" s="17"/>
      <c r="AY202" s="17"/>
      <c r="AZ202" s="17"/>
    </row>
    <row r="203" spans="1:52">
      <c r="A203" s="48" t="s">
        <v>111</v>
      </c>
      <c r="B203" s="39">
        <f t="shared" ref="B203" si="40">D203-C203</f>
        <v>0</v>
      </c>
      <c r="C203" s="37"/>
      <c r="D203" s="3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4"/>
      <c r="AR203" s="14"/>
      <c r="AS203" s="17"/>
      <c r="AT203" s="17"/>
      <c r="AU203" s="17"/>
      <c r="AV203" s="17"/>
      <c r="AW203" s="17"/>
      <c r="AX203" s="17"/>
      <c r="AY203" s="17"/>
      <c r="AZ203" s="17"/>
    </row>
    <row r="204" spans="1:52">
      <c r="A204" s="49"/>
      <c r="B204" s="40"/>
      <c r="C204" s="38"/>
      <c r="D204" s="3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4"/>
      <c r="AR204" s="14"/>
      <c r="AS204" s="17"/>
      <c r="AT204" s="17"/>
      <c r="AU204" s="17"/>
      <c r="AV204" s="17"/>
      <c r="AW204" s="17"/>
      <c r="AX204" s="17"/>
      <c r="AY204" s="17"/>
      <c r="AZ204" s="17"/>
    </row>
    <row r="205" spans="1:52">
      <c r="A205" s="25" t="s">
        <v>112</v>
      </c>
      <c r="B205" s="35">
        <f t="shared" ref="B205" si="41">D205-C205</f>
        <v>751</v>
      </c>
      <c r="C205" s="29">
        <v>43829</v>
      </c>
      <c r="D205" s="29">
        <v>44580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4"/>
      <c r="AR205" s="14"/>
      <c r="AS205" s="17"/>
      <c r="AT205" s="17"/>
      <c r="AU205" s="17"/>
      <c r="AV205" s="17"/>
      <c r="AW205" s="17"/>
      <c r="AX205" s="17"/>
      <c r="AY205" s="17"/>
      <c r="AZ205" s="17"/>
    </row>
    <row r="206" spans="1:52" ht="15.75" customHeight="1">
      <c r="A206" s="26"/>
      <c r="B206" s="36"/>
      <c r="C206" s="30"/>
      <c r="D206" s="30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4"/>
      <c r="AR206" s="14"/>
      <c r="AS206" s="17"/>
      <c r="AT206" s="17"/>
      <c r="AU206" s="17"/>
      <c r="AV206" s="17"/>
      <c r="AW206" s="17"/>
      <c r="AX206" s="17"/>
      <c r="AY206" s="17"/>
      <c r="AZ206" s="17"/>
    </row>
    <row r="207" spans="1:52">
      <c r="A207" s="20" t="s">
        <v>113</v>
      </c>
      <c r="B207" s="18">
        <f t="shared" ref="B207" si="42">D207-C207</f>
        <v>29</v>
      </c>
      <c r="C207" s="22">
        <v>43800</v>
      </c>
      <c r="D207" s="22">
        <v>43829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4"/>
      <c r="AR207" s="14"/>
      <c r="AS207" s="17"/>
      <c r="AT207" s="17"/>
      <c r="AU207" s="17"/>
      <c r="AV207" s="17"/>
      <c r="AW207" s="17"/>
      <c r="AX207" s="17"/>
      <c r="AY207" s="17"/>
      <c r="AZ207" s="17"/>
    </row>
    <row r="208" spans="1:52">
      <c r="A208" s="21"/>
      <c r="B208" s="19"/>
      <c r="C208" s="23"/>
      <c r="D208" s="23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4"/>
      <c r="AR208" s="14"/>
      <c r="AS208" s="17"/>
      <c r="AT208" s="17"/>
      <c r="AU208" s="17"/>
      <c r="AV208" s="17"/>
      <c r="AW208" s="17"/>
      <c r="AX208" s="17"/>
      <c r="AY208" s="17"/>
      <c r="AZ208" s="17"/>
    </row>
    <row r="209" spans="1:52">
      <c r="A209" s="20" t="s">
        <v>114</v>
      </c>
      <c r="B209" s="18">
        <f t="shared" ref="B209" si="43">D209-C209</f>
        <v>17</v>
      </c>
      <c r="C209" s="22">
        <v>43832</v>
      </c>
      <c r="D209" s="22">
        <v>43849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4"/>
      <c r="AR209" s="14"/>
      <c r="AS209" s="17"/>
      <c r="AT209" s="17"/>
      <c r="AU209" s="17"/>
      <c r="AV209" s="17"/>
      <c r="AW209" s="17"/>
      <c r="AX209" s="17"/>
      <c r="AY209" s="17"/>
      <c r="AZ209" s="17"/>
    </row>
    <row r="210" spans="1:52">
      <c r="A210" s="21"/>
      <c r="B210" s="19"/>
      <c r="C210" s="23"/>
      <c r="D210" s="23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4"/>
      <c r="AR210" s="14"/>
      <c r="AS210" s="17"/>
      <c r="AT210" s="17"/>
      <c r="AU210" s="17"/>
      <c r="AV210" s="17"/>
      <c r="AW210" s="17"/>
      <c r="AX210" s="17"/>
      <c r="AY210" s="17"/>
      <c r="AZ210" s="17"/>
    </row>
    <row r="211" spans="1:52">
      <c r="A211" s="20" t="s">
        <v>115</v>
      </c>
      <c r="B211" s="18">
        <f t="shared" ref="B211" si="44">D211-C211</f>
        <v>18</v>
      </c>
      <c r="C211" s="22">
        <v>43862</v>
      </c>
      <c r="D211" s="22">
        <v>43880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4"/>
      <c r="AR211" s="14"/>
      <c r="AS211" s="17"/>
      <c r="AT211" s="17"/>
      <c r="AU211" s="17"/>
      <c r="AV211" s="17"/>
      <c r="AW211" s="17"/>
      <c r="AX211" s="17"/>
      <c r="AY211" s="17"/>
      <c r="AZ211" s="17"/>
    </row>
    <row r="212" spans="1:52">
      <c r="A212" s="21"/>
      <c r="B212" s="19"/>
      <c r="C212" s="23"/>
      <c r="D212" s="23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4"/>
      <c r="AR212" s="14"/>
      <c r="AS212" s="17"/>
      <c r="AT212" s="17"/>
      <c r="AU212" s="17"/>
      <c r="AV212" s="17"/>
      <c r="AW212" s="17"/>
      <c r="AX212" s="17"/>
      <c r="AY212" s="17"/>
      <c r="AZ212" s="17"/>
    </row>
    <row r="213" spans="1:52">
      <c r="A213" s="20" t="s">
        <v>116</v>
      </c>
      <c r="B213" s="18">
        <f t="shared" ref="B213" si="45">D213-C213</f>
        <v>18</v>
      </c>
      <c r="C213" s="22">
        <v>43891</v>
      </c>
      <c r="D213" s="22">
        <v>43909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4"/>
      <c r="AR213" s="14"/>
      <c r="AS213" s="17"/>
      <c r="AT213" s="17"/>
      <c r="AU213" s="17"/>
      <c r="AV213" s="17"/>
      <c r="AW213" s="17"/>
      <c r="AX213" s="17"/>
      <c r="AY213" s="17"/>
      <c r="AZ213" s="17"/>
    </row>
    <row r="214" spans="1:52">
      <c r="A214" s="21"/>
      <c r="B214" s="19"/>
      <c r="C214" s="23"/>
      <c r="D214" s="23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4"/>
      <c r="AR214" s="14"/>
      <c r="AS214" s="17"/>
      <c r="AT214" s="17"/>
      <c r="AU214" s="17"/>
      <c r="AV214" s="17"/>
      <c r="AW214" s="17"/>
      <c r="AX214" s="17"/>
      <c r="AY214" s="17"/>
      <c r="AZ214" s="17"/>
    </row>
    <row r="215" spans="1:52">
      <c r="A215" s="20" t="s">
        <v>117</v>
      </c>
      <c r="B215" s="18">
        <f t="shared" ref="B215" si="46">D215-C215</f>
        <v>18</v>
      </c>
      <c r="C215" s="22">
        <v>43922</v>
      </c>
      <c r="D215" s="22">
        <v>43940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4"/>
      <c r="AR215" s="14"/>
      <c r="AS215" s="17"/>
      <c r="AT215" s="17"/>
      <c r="AU215" s="17"/>
      <c r="AV215" s="17"/>
      <c r="AW215" s="17"/>
      <c r="AX215" s="17"/>
      <c r="AY215" s="17"/>
      <c r="AZ215" s="17"/>
    </row>
    <row r="216" spans="1:52">
      <c r="A216" s="21"/>
      <c r="B216" s="19"/>
      <c r="C216" s="23"/>
      <c r="D216" s="23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4"/>
      <c r="AR216" s="14"/>
      <c r="AS216" s="17"/>
      <c r="AT216" s="17"/>
      <c r="AU216" s="17"/>
      <c r="AV216" s="17"/>
      <c r="AW216" s="17"/>
      <c r="AX216" s="17"/>
      <c r="AY216" s="17"/>
      <c r="AZ216" s="17"/>
    </row>
    <row r="217" spans="1:52">
      <c r="A217" s="20" t="s">
        <v>118</v>
      </c>
      <c r="B217" s="18">
        <f t="shared" ref="B217" si="47">D217-C217</f>
        <v>18</v>
      </c>
      <c r="C217" s="22">
        <v>43952</v>
      </c>
      <c r="D217" s="22">
        <v>43970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4"/>
      <c r="AR217" s="14"/>
      <c r="AS217" s="17"/>
      <c r="AT217" s="17"/>
      <c r="AU217" s="17"/>
      <c r="AV217" s="17"/>
      <c r="AW217" s="17"/>
      <c r="AX217" s="17"/>
      <c r="AY217" s="17"/>
      <c r="AZ217" s="17"/>
    </row>
    <row r="218" spans="1:52">
      <c r="A218" s="21"/>
      <c r="B218" s="19"/>
      <c r="C218" s="23"/>
      <c r="D218" s="23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4"/>
      <c r="AR218" s="14"/>
      <c r="AS218" s="17"/>
      <c r="AT218" s="17"/>
      <c r="AU218" s="17"/>
      <c r="AV218" s="17"/>
      <c r="AW218" s="17"/>
      <c r="AX218" s="17"/>
      <c r="AY218" s="17"/>
      <c r="AZ218" s="17"/>
    </row>
    <row r="219" spans="1:52">
      <c r="A219" s="20" t="s">
        <v>119</v>
      </c>
      <c r="B219" s="18">
        <f t="shared" ref="B219" si="48">D219-C219</f>
        <v>18</v>
      </c>
      <c r="C219" s="22">
        <v>43983</v>
      </c>
      <c r="D219" s="22">
        <v>44001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4"/>
      <c r="AR219" s="14"/>
      <c r="AS219" s="17"/>
      <c r="AT219" s="17"/>
      <c r="AU219" s="17"/>
      <c r="AV219" s="17"/>
      <c r="AW219" s="17"/>
      <c r="AX219" s="17"/>
      <c r="AY219" s="17"/>
      <c r="AZ219" s="17"/>
    </row>
    <row r="220" spans="1:52">
      <c r="A220" s="21"/>
      <c r="B220" s="19"/>
      <c r="C220" s="23"/>
      <c r="D220" s="23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4"/>
      <c r="AR220" s="14"/>
      <c r="AS220" s="17"/>
      <c r="AT220" s="17"/>
      <c r="AU220" s="17"/>
      <c r="AV220" s="17"/>
      <c r="AW220" s="17"/>
      <c r="AX220" s="17"/>
      <c r="AY220" s="17"/>
      <c r="AZ220" s="17"/>
    </row>
    <row r="221" spans="1:52">
      <c r="A221" s="20" t="s">
        <v>120</v>
      </c>
      <c r="B221" s="18">
        <f t="shared" ref="B221" si="49">D221-C221</f>
        <v>18</v>
      </c>
      <c r="C221" s="22">
        <v>44013</v>
      </c>
      <c r="D221" s="22">
        <v>44031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4"/>
      <c r="AR221" s="14"/>
      <c r="AS221" s="17"/>
      <c r="AT221" s="17"/>
      <c r="AU221" s="17"/>
      <c r="AV221" s="17"/>
      <c r="AW221" s="17"/>
      <c r="AX221" s="17"/>
      <c r="AY221" s="17"/>
      <c r="AZ221" s="17"/>
    </row>
    <row r="222" spans="1:52">
      <c r="A222" s="21"/>
      <c r="B222" s="19"/>
      <c r="C222" s="23"/>
      <c r="D222" s="23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4"/>
      <c r="AR222" s="14"/>
      <c r="AS222" s="17"/>
      <c r="AT222" s="17"/>
      <c r="AU222" s="17"/>
      <c r="AV222" s="17"/>
      <c r="AW222" s="17"/>
      <c r="AX222" s="17"/>
      <c r="AY222" s="17"/>
      <c r="AZ222" s="17"/>
    </row>
    <row r="223" spans="1:52">
      <c r="A223" s="20" t="s">
        <v>121</v>
      </c>
      <c r="B223" s="18">
        <f t="shared" ref="B223" si="50">D223-C223</f>
        <v>18</v>
      </c>
      <c r="C223" s="22">
        <v>44044</v>
      </c>
      <c r="D223" s="22">
        <v>44062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4"/>
      <c r="AR223" s="14"/>
      <c r="AS223" s="17"/>
      <c r="AT223" s="17"/>
      <c r="AU223" s="17"/>
      <c r="AV223" s="17"/>
      <c r="AW223" s="17"/>
      <c r="AX223" s="17"/>
      <c r="AY223" s="17"/>
      <c r="AZ223" s="17"/>
    </row>
    <row r="224" spans="1:52">
      <c r="A224" s="21"/>
      <c r="B224" s="19"/>
      <c r="C224" s="23"/>
      <c r="D224" s="23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4"/>
      <c r="AR224" s="14"/>
      <c r="AS224" s="17"/>
      <c r="AT224" s="17"/>
      <c r="AU224" s="17"/>
      <c r="AV224" s="17"/>
      <c r="AW224" s="17"/>
      <c r="AX224" s="17"/>
      <c r="AY224" s="17"/>
      <c r="AZ224" s="17"/>
    </row>
    <row r="225" spans="1:52">
      <c r="A225" s="20" t="s">
        <v>122</v>
      </c>
      <c r="B225" s="18">
        <f t="shared" ref="B225" si="51">D225-C225</f>
        <v>18</v>
      </c>
      <c r="C225" s="22">
        <v>44075</v>
      </c>
      <c r="D225" s="22">
        <v>44093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4"/>
      <c r="AR225" s="14"/>
      <c r="AS225" s="17"/>
      <c r="AT225" s="17"/>
      <c r="AU225" s="17"/>
      <c r="AV225" s="17"/>
      <c r="AW225" s="17"/>
      <c r="AX225" s="17"/>
      <c r="AY225" s="17"/>
      <c r="AZ225" s="17"/>
    </row>
    <row r="226" spans="1:52">
      <c r="A226" s="21"/>
      <c r="B226" s="19"/>
      <c r="C226" s="23"/>
      <c r="D226" s="23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4"/>
      <c r="AR226" s="14"/>
      <c r="AS226" s="17"/>
      <c r="AT226" s="17"/>
      <c r="AU226" s="17"/>
      <c r="AV226" s="17"/>
      <c r="AW226" s="17"/>
      <c r="AX226" s="17"/>
      <c r="AY226" s="17"/>
      <c r="AZ226" s="17"/>
    </row>
    <row r="227" spans="1:52">
      <c r="A227" s="20" t="s">
        <v>123</v>
      </c>
      <c r="B227" s="18">
        <f t="shared" ref="B227" si="52">D227-C227</f>
        <v>18</v>
      </c>
      <c r="C227" s="22">
        <v>44105</v>
      </c>
      <c r="D227" s="22">
        <v>44123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4"/>
      <c r="AR227" s="14"/>
      <c r="AS227" s="17"/>
      <c r="AT227" s="17"/>
      <c r="AU227" s="17"/>
      <c r="AV227" s="17"/>
      <c r="AW227" s="17"/>
      <c r="AX227" s="17"/>
      <c r="AY227" s="17"/>
      <c r="AZ227" s="17"/>
    </row>
    <row r="228" spans="1:52">
      <c r="A228" s="21"/>
      <c r="B228" s="19"/>
      <c r="C228" s="23"/>
      <c r="D228" s="23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4"/>
      <c r="AR228" s="14"/>
      <c r="AS228" s="17"/>
      <c r="AT228" s="17"/>
      <c r="AU228" s="17"/>
      <c r="AV228" s="17"/>
      <c r="AW228" s="17"/>
      <c r="AX228" s="17"/>
      <c r="AY228" s="17"/>
      <c r="AZ228" s="17"/>
    </row>
    <row r="229" spans="1:52">
      <c r="A229" s="20" t="s">
        <v>124</v>
      </c>
      <c r="B229" s="18">
        <f t="shared" ref="B229" si="53">D229-C229</f>
        <v>18</v>
      </c>
      <c r="C229" s="22">
        <v>44136</v>
      </c>
      <c r="D229" s="22">
        <v>44154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4"/>
      <c r="AR229" s="14"/>
      <c r="AS229" s="17"/>
      <c r="AT229" s="17"/>
      <c r="AU229" s="17"/>
      <c r="AV229" s="17"/>
      <c r="AW229" s="17"/>
      <c r="AX229" s="17"/>
      <c r="AY229" s="17"/>
      <c r="AZ229" s="17"/>
    </row>
    <row r="230" spans="1:52">
      <c r="A230" s="21"/>
      <c r="B230" s="19"/>
      <c r="C230" s="23"/>
      <c r="D230" s="23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4"/>
      <c r="AR230" s="14"/>
      <c r="AS230" s="17"/>
      <c r="AT230" s="17"/>
      <c r="AU230" s="17"/>
      <c r="AV230" s="17"/>
      <c r="AW230" s="17"/>
      <c r="AX230" s="17"/>
      <c r="AY230" s="17"/>
      <c r="AZ230" s="17"/>
    </row>
    <row r="231" spans="1:52">
      <c r="A231" s="20" t="s">
        <v>125</v>
      </c>
      <c r="B231" s="18">
        <f t="shared" ref="B231" si="54">D231-C231</f>
        <v>18</v>
      </c>
      <c r="C231" s="22">
        <v>44136</v>
      </c>
      <c r="D231" s="22">
        <v>44154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4"/>
      <c r="AR231" s="14"/>
      <c r="AS231" s="17"/>
      <c r="AT231" s="17"/>
      <c r="AU231" s="17"/>
      <c r="AV231" s="17"/>
      <c r="AW231" s="17"/>
      <c r="AX231" s="17"/>
      <c r="AY231" s="17"/>
      <c r="AZ231" s="17"/>
    </row>
    <row r="232" spans="1:52">
      <c r="A232" s="21"/>
      <c r="B232" s="19"/>
      <c r="C232" s="23"/>
      <c r="D232" s="23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4"/>
      <c r="AR232" s="14"/>
      <c r="AS232" s="17"/>
      <c r="AT232" s="17"/>
      <c r="AU232" s="17"/>
      <c r="AV232" s="17"/>
      <c r="AW232" s="17"/>
      <c r="AX232" s="17"/>
      <c r="AY232" s="17"/>
      <c r="AZ232" s="17"/>
    </row>
    <row r="233" spans="1:52">
      <c r="A233" s="20" t="s">
        <v>126</v>
      </c>
      <c r="B233" s="18">
        <f t="shared" ref="B233" si="55">D233-C233</f>
        <v>18</v>
      </c>
      <c r="C233" s="22">
        <v>44166</v>
      </c>
      <c r="D233" s="22">
        <v>44184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4"/>
      <c r="AR233" s="14"/>
      <c r="AS233" s="17"/>
      <c r="AT233" s="17"/>
      <c r="AU233" s="17"/>
      <c r="AV233" s="17"/>
      <c r="AW233" s="17"/>
      <c r="AX233" s="17"/>
      <c r="AY233" s="17"/>
      <c r="AZ233" s="17"/>
    </row>
    <row r="234" spans="1:52">
      <c r="A234" s="21"/>
      <c r="B234" s="19"/>
      <c r="C234" s="23"/>
      <c r="D234" s="23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4"/>
      <c r="AR234" s="14"/>
      <c r="AS234" s="17"/>
      <c r="AT234" s="17"/>
      <c r="AU234" s="17"/>
      <c r="AV234" s="17"/>
      <c r="AW234" s="17"/>
      <c r="AX234" s="17"/>
      <c r="AY234" s="17"/>
      <c r="AZ234" s="17"/>
    </row>
    <row r="235" spans="1:52">
      <c r="A235" s="20" t="s">
        <v>127</v>
      </c>
      <c r="B235" s="18">
        <f t="shared" ref="B235" si="56">D235-C235</f>
        <v>18</v>
      </c>
      <c r="C235" s="22">
        <v>44197</v>
      </c>
      <c r="D235" s="22">
        <v>44215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4"/>
      <c r="AR235" s="14"/>
      <c r="AS235" s="17"/>
      <c r="AT235" s="17"/>
      <c r="AU235" s="17"/>
      <c r="AV235" s="17"/>
      <c r="AW235" s="17"/>
      <c r="AX235" s="17"/>
      <c r="AY235" s="17"/>
      <c r="AZ235" s="17"/>
    </row>
    <row r="236" spans="1:52">
      <c r="A236" s="21"/>
      <c r="B236" s="19"/>
      <c r="C236" s="23"/>
      <c r="D236" s="23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4"/>
      <c r="AR236" s="14"/>
      <c r="AS236" s="17"/>
      <c r="AT236" s="17"/>
      <c r="AU236" s="17"/>
      <c r="AV236" s="17"/>
      <c r="AW236" s="17"/>
      <c r="AX236" s="17"/>
      <c r="AY236" s="17"/>
      <c r="AZ236" s="17"/>
    </row>
    <row r="237" spans="1:52">
      <c r="A237" s="20" t="s">
        <v>128</v>
      </c>
      <c r="B237" s="18">
        <f t="shared" ref="B237" si="57">D237-C237</f>
        <v>18</v>
      </c>
      <c r="C237" s="22">
        <v>44228</v>
      </c>
      <c r="D237" s="22">
        <v>44246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4"/>
      <c r="AR237" s="14"/>
      <c r="AS237" s="17"/>
      <c r="AT237" s="17"/>
      <c r="AU237" s="17"/>
      <c r="AV237" s="17"/>
      <c r="AW237" s="17"/>
      <c r="AX237" s="17"/>
      <c r="AY237" s="17"/>
      <c r="AZ237" s="17"/>
    </row>
    <row r="238" spans="1:52">
      <c r="A238" s="21"/>
      <c r="B238" s="19"/>
      <c r="C238" s="23"/>
      <c r="D238" s="23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4"/>
      <c r="AR238" s="14"/>
      <c r="AS238" s="17"/>
      <c r="AT238" s="17"/>
      <c r="AU238" s="17"/>
      <c r="AV238" s="17"/>
      <c r="AW238" s="17"/>
      <c r="AX238" s="17"/>
      <c r="AY238" s="17"/>
      <c r="AZ238" s="17"/>
    </row>
    <row r="239" spans="1:52">
      <c r="A239" s="20" t="s">
        <v>129</v>
      </c>
      <c r="B239" s="18">
        <f t="shared" ref="B239" si="58">D239-C239</f>
        <v>18</v>
      </c>
      <c r="C239" s="22">
        <v>44256</v>
      </c>
      <c r="D239" s="22">
        <v>44274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4"/>
      <c r="AR239" s="14"/>
      <c r="AS239" s="17"/>
      <c r="AT239" s="17"/>
      <c r="AU239" s="17"/>
      <c r="AV239" s="17"/>
      <c r="AW239" s="17"/>
      <c r="AX239" s="17"/>
      <c r="AY239" s="17"/>
      <c r="AZ239" s="17"/>
    </row>
    <row r="240" spans="1:52">
      <c r="A240" s="21"/>
      <c r="B240" s="19"/>
      <c r="C240" s="23"/>
      <c r="D240" s="23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4"/>
      <c r="AR240" s="14"/>
      <c r="AS240" s="17"/>
      <c r="AT240" s="17"/>
      <c r="AU240" s="17"/>
      <c r="AV240" s="17"/>
      <c r="AW240" s="17"/>
      <c r="AX240" s="17"/>
      <c r="AY240" s="17"/>
      <c r="AZ240" s="17"/>
    </row>
    <row r="241" spans="1:52">
      <c r="A241" s="20" t="s">
        <v>130</v>
      </c>
      <c r="B241" s="18">
        <f t="shared" ref="B241" si="59">D241-C241</f>
        <v>18</v>
      </c>
      <c r="C241" s="22">
        <v>44287</v>
      </c>
      <c r="D241" s="22">
        <v>44305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4"/>
      <c r="AR241" s="14"/>
      <c r="AS241" s="17"/>
      <c r="AT241" s="17"/>
      <c r="AU241" s="17"/>
      <c r="AV241" s="17"/>
      <c r="AW241" s="17"/>
      <c r="AX241" s="17"/>
      <c r="AY241" s="17"/>
      <c r="AZ241" s="17"/>
    </row>
    <row r="242" spans="1:52">
      <c r="A242" s="21"/>
      <c r="B242" s="19"/>
      <c r="C242" s="23"/>
      <c r="D242" s="23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4"/>
      <c r="AR242" s="14"/>
      <c r="AS242" s="17"/>
      <c r="AT242" s="17"/>
      <c r="AU242" s="17"/>
      <c r="AV242" s="17"/>
      <c r="AW242" s="17"/>
      <c r="AX242" s="17"/>
      <c r="AY242" s="17"/>
      <c r="AZ242" s="17"/>
    </row>
    <row r="243" spans="1:52">
      <c r="A243" s="20" t="s">
        <v>131</v>
      </c>
      <c r="B243" s="18">
        <f t="shared" ref="B243" si="60">D243-C243</f>
        <v>18</v>
      </c>
      <c r="C243" s="22">
        <v>44317</v>
      </c>
      <c r="D243" s="22">
        <v>44335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4"/>
      <c r="AR243" s="14"/>
      <c r="AS243" s="17"/>
      <c r="AT243" s="17"/>
      <c r="AU243" s="17"/>
      <c r="AV243" s="17"/>
      <c r="AW243" s="17"/>
      <c r="AX243" s="17"/>
      <c r="AY243" s="17"/>
      <c r="AZ243" s="17"/>
    </row>
    <row r="244" spans="1:52">
      <c r="A244" s="21"/>
      <c r="B244" s="19"/>
      <c r="C244" s="23"/>
      <c r="D244" s="23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4"/>
      <c r="AR244" s="14"/>
      <c r="AS244" s="17"/>
      <c r="AT244" s="17"/>
      <c r="AU244" s="17"/>
      <c r="AV244" s="17"/>
      <c r="AW244" s="17"/>
      <c r="AX244" s="17"/>
      <c r="AY244" s="17"/>
      <c r="AZ244" s="17"/>
    </row>
    <row r="245" spans="1:52">
      <c r="A245" s="20" t="s">
        <v>132</v>
      </c>
      <c r="B245" s="18">
        <f t="shared" ref="B245" si="61">D245-C245</f>
        <v>18</v>
      </c>
      <c r="C245" s="22">
        <v>44348</v>
      </c>
      <c r="D245" s="22">
        <v>44366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4"/>
      <c r="AR245" s="14"/>
      <c r="AS245" s="17"/>
      <c r="AT245" s="17"/>
      <c r="AU245" s="17"/>
      <c r="AV245" s="17"/>
      <c r="AW245" s="17"/>
      <c r="AX245" s="17"/>
      <c r="AY245" s="17"/>
      <c r="AZ245" s="17"/>
    </row>
    <row r="246" spans="1:52">
      <c r="A246" s="21"/>
      <c r="B246" s="19"/>
      <c r="C246" s="23"/>
      <c r="D246" s="23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4"/>
      <c r="AR246" s="14"/>
      <c r="AS246" s="17"/>
      <c r="AT246" s="17"/>
      <c r="AU246" s="17"/>
      <c r="AV246" s="17"/>
      <c r="AW246" s="17"/>
      <c r="AX246" s="17"/>
      <c r="AY246" s="17"/>
      <c r="AZ246" s="17"/>
    </row>
    <row r="247" spans="1:52">
      <c r="A247" s="20" t="s">
        <v>133</v>
      </c>
      <c r="B247" s="18">
        <f t="shared" ref="B247" si="62">D247-C247</f>
        <v>18</v>
      </c>
      <c r="C247" s="22">
        <v>44378</v>
      </c>
      <c r="D247" s="22">
        <v>44396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4"/>
      <c r="AR247" s="14"/>
      <c r="AS247" s="17"/>
      <c r="AT247" s="17"/>
      <c r="AU247" s="17"/>
      <c r="AV247" s="17"/>
      <c r="AW247" s="17"/>
      <c r="AX247" s="17"/>
      <c r="AY247" s="17"/>
      <c r="AZ247" s="17"/>
    </row>
    <row r="248" spans="1:52">
      <c r="A248" s="21"/>
      <c r="B248" s="19"/>
      <c r="C248" s="23"/>
      <c r="D248" s="23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4"/>
      <c r="AR248" s="14"/>
      <c r="AS248" s="17"/>
      <c r="AT248" s="17"/>
      <c r="AU248" s="17"/>
      <c r="AV248" s="17"/>
      <c r="AW248" s="17"/>
      <c r="AX248" s="17"/>
      <c r="AY248" s="17"/>
      <c r="AZ248" s="17"/>
    </row>
    <row r="249" spans="1:52">
      <c r="A249" s="20" t="s">
        <v>134</v>
      </c>
      <c r="B249" s="18">
        <f t="shared" ref="B249" si="63">D249-C249</f>
        <v>18</v>
      </c>
      <c r="C249" s="22">
        <v>44409</v>
      </c>
      <c r="D249" s="22">
        <v>44427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4"/>
      <c r="AR249" s="14"/>
      <c r="AS249" s="17"/>
      <c r="AT249" s="17"/>
      <c r="AU249" s="17"/>
      <c r="AV249" s="17"/>
      <c r="AW249" s="17"/>
      <c r="AX249" s="17"/>
      <c r="AY249" s="17"/>
      <c r="AZ249" s="17"/>
    </row>
    <row r="250" spans="1:52">
      <c r="A250" s="21"/>
      <c r="B250" s="19"/>
      <c r="C250" s="23"/>
      <c r="D250" s="23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4"/>
      <c r="AR250" s="14"/>
      <c r="AS250" s="17"/>
      <c r="AT250" s="17"/>
      <c r="AU250" s="17"/>
      <c r="AV250" s="17"/>
      <c r="AW250" s="17"/>
      <c r="AX250" s="17"/>
      <c r="AY250" s="17"/>
      <c r="AZ250" s="17"/>
    </row>
    <row r="251" spans="1:52">
      <c r="A251" s="20" t="s">
        <v>135</v>
      </c>
      <c r="B251" s="18">
        <f t="shared" ref="B251" si="64">D251-C251</f>
        <v>18</v>
      </c>
      <c r="C251" s="22">
        <v>44440</v>
      </c>
      <c r="D251" s="22">
        <v>44458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4"/>
      <c r="AR251" s="14"/>
      <c r="AS251" s="17"/>
      <c r="AT251" s="17"/>
      <c r="AU251" s="17"/>
      <c r="AV251" s="17"/>
      <c r="AW251" s="17"/>
      <c r="AX251" s="17"/>
      <c r="AY251" s="17"/>
      <c r="AZ251" s="17"/>
    </row>
    <row r="252" spans="1:52">
      <c r="A252" s="21"/>
      <c r="B252" s="19"/>
      <c r="C252" s="23"/>
      <c r="D252" s="23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4"/>
      <c r="AR252" s="14"/>
      <c r="AS252" s="17"/>
      <c r="AT252" s="17"/>
      <c r="AU252" s="17"/>
      <c r="AV252" s="17"/>
      <c r="AW252" s="17"/>
      <c r="AX252" s="17"/>
      <c r="AY252" s="17"/>
      <c r="AZ252" s="17"/>
    </row>
    <row r="253" spans="1:52">
      <c r="A253" s="20" t="s">
        <v>136</v>
      </c>
      <c r="B253" s="18">
        <f t="shared" ref="B253" si="65">D253-C253</f>
        <v>18</v>
      </c>
      <c r="C253" s="22">
        <v>44470</v>
      </c>
      <c r="D253" s="22">
        <v>44488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4"/>
      <c r="AR253" s="14"/>
      <c r="AS253" s="17"/>
      <c r="AT253" s="17"/>
      <c r="AU253" s="17"/>
      <c r="AV253" s="17"/>
      <c r="AW253" s="17"/>
      <c r="AX253" s="17"/>
      <c r="AY253" s="17"/>
      <c r="AZ253" s="17"/>
    </row>
    <row r="254" spans="1:52">
      <c r="A254" s="21"/>
      <c r="B254" s="19"/>
      <c r="C254" s="23"/>
      <c r="D254" s="23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4"/>
      <c r="AR254" s="14"/>
      <c r="AS254" s="17"/>
      <c r="AT254" s="17"/>
      <c r="AU254" s="17"/>
      <c r="AV254" s="17"/>
      <c r="AW254" s="17"/>
      <c r="AX254" s="17"/>
      <c r="AY254" s="17"/>
      <c r="AZ254" s="17"/>
    </row>
    <row r="255" spans="1:52">
      <c r="A255" s="20" t="s">
        <v>137</v>
      </c>
      <c r="B255" s="18">
        <f t="shared" ref="B255" si="66">D255-C255</f>
        <v>18</v>
      </c>
      <c r="C255" s="22">
        <v>44501</v>
      </c>
      <c r="D255" s="22">
        <v>44519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4"/>
      <c r="AR255" s="14"/>
      <c r="AS255" s="17"/>
      <c r="AT255" s="17"/>
      <c r="AU255" s="17"/>
      <c r="AV255" s="17"/>
      <c r="AW255" s="17"/>
      <c r="AX255" s="17"/>
      <c r="AY255" s="17"/>
      <c r="AZ255" s="17"/>
    </row>
    <row r="256" spans="1:52">
      <c r="A256" s="21"/>
      <c r="B256" s="19"/>
      <c r="C256" s="23"/>
      <c r="D256" s="23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4"/>
      <c r="AR256" s="14"/>
      <c r="AS256" s="17"/>
      <c r="AT256" s="17"/>
      <c r="AU256" s="17"/>
      <c r="AV256" s="17"/>
      <c r="AW256" s="17"/>
      <c r="AX256" s="17"/>
      <c r="AY256" s="17"/>
      <c r="AZ256" s="17"/>
    </row>
    <row r="257" spans="1:52">
      <c r="A257" s="20" t="s">
        <v>138</v>
      </c>
      <c r="B257" s="18">
        <f t="shared" ref="B257" si="67">D257-C257</f>
        <v>18</v>
      </c>
      <c r="C257" s="22">
        <v>44501</v>
      </c>
      <c r="D257" s="22">
        <v>44519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4"/>
      <c r="AR257" s="14"/>
      <c r="AS257" s="17"/>
      <c r="AT257" s="17"/>
      <c r="AU257" s="17"/>
      <c r="AV257" s="17"/>
      <c r="AW257" s="17"/>
      <c r="AX257" s="17"/>
      <c r="AY257" s="17"/>
      <c r="AZ257" s="17"/>
    </row>
    <row r="258" spans="1:52">
      <c r="A258" s="21"/>
      <c r="B258" s="19"/>
      <c r="C258" s="23"/>
      <c r="D258" s="23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4"/>
      <c r="AR258" s="14"/>
      <c r="AS258" s="17"/>
      <c r="AT258" s="17"/>
      <c r="AU258" s="17"/>
      <c r="AV258" s="17"/>
      <c r="AW258" s="17"/>
      <c r="AX258" s="17"/>
      <c r="AY258" s="17"/>
      <c r="AZ258" s="17"/>
    </row>
    <row r="259" spans="1:52">
      <c r="A259" s="20" t="s">
        <v>139</v>
      </c>
      <c r="B259" s="18">
        <f t="shared" ref="B259:B261" si="68">D259-C259</f>
        <v>18</v>
      </c>
      <c r="C259" s="22">
        <v>44531</v>
      </c>
      <c r="D259" s="22">
        <v>44549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4"/>
      <c r="AR259" s="14"/>
      <c r="AS259" s="17"/>
      <c r="AT259" s="17"/>
      <c r="AU259" s="17"/>
      <c r="AV259" s="17"/>
      <c r="AW259" s="17"/>
      <c r="AX259" s="17"/>
      <c r="AY259" s="17"/>
      <c r="AZ259" s="17"/>
    </row>
    <row r="260" spans="1:52">
      <c r="A260" s="21"/>
      <c r="B260" s="19"/>
      <c r="C260" s="23"/>
      <c r="D260" s="23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4"/>
      <c r="AR260" s="14"/>
      <c r="AS260" s="17"/>
      <c r="AT260" s="17"/>
      <c r="AU260" s="17"/>
      <c r="AV260" s="17"/>
      <c r="AW260" s="17"/>
      <c r="AX260" s="17"/>
      <c r="AY260" s="17"/>
      <c r="AZ260" s="17"/>
    </row>
    <row r="261" spans="1:52">
      <c r="A261" s="76" t="s">
        <v>140</v>
      </c>
      <c r="B261" s="80">
        <f t="shared" si="68"/>
        <v>710</v>
      </c>
      <c r="C261" s="78">
        <v>43850</v>
      </c>
      <c r="D261" s="78">
        <v>44560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4"/>
      <c r="AR261" s="14"/>
      <c r="AS261" s="17"/>
      <c r="AT261" s="17"/>
      <c r="AU261" s="17"/>
      <c r="AV261" s="17"/>
      <c r="AW261" s="17"/>
      <c r="AX261" s="17"/>
      <c r="AY261" s="17"/>
      <c r="AZ261" s="17"/>
    </row>
    <row r="262" spans="1:52">
      <c r="A262" s="77"/>
      <c r="B262" s="81"/>
      <c r="C262" s="79"/>
      <c r="D262" s="79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4"/>
      <c r="AR262" s="14"/>
      <c r="AS262" s="17"/>
      <c r="AT262" s="17"/>
      <c r="AU262" s="17"/>
      <c r="AV262" s="17"/>
      <c r="AW262" s="17"/>
      <c r="AX262" s="17"/>
      <c r="AY262" s="17"/>
      <c r="AZ262" s="17"/>
    </row>
    <row r="263" spans="1:52">
      <c r="A263" s="20" t="s">
        <v>141</v>
      </c>
      <c r="B263" s="18">
        <f t="shared" ref="B263" si="69">D263-C263</f>
        <v>18</v>
      </c>
      <c r="C263" s="22">
        <v>44562</v>
      </c>
      <c r="D263" s="22">
        <v>44580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4"/>
      <c r="AR263" s="14"/>
      <c r="AS263" s="17"/>
      <c r="AT263" s="17"/>
      <c r="AU263" s="17"/>
      <c r="AV263" s="17"/>
      <c r="AW263" s="17"/>
      <c r="AX263" s="17"/>
      <c r="AY263" s="17"/>
      <c r="AZ263" s="17"/>
    </row>
    <row r="264" spans="1:52">
      <c r="A264" s="21"/>
      <c r="B264" s="19"/>
      <c r="C264" s="23"/>
      <c r="D264" s="23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4"/>
      <c r="AR264" s="14"/>
      <c r="AS264" s="17"/>
      <c r="AT264" s="17"/>
      <c r="AU264" s="17"/>
      <c r="AV264" s="17"/>
      <c r="AW264" s="17"/>
      <c r="AX264" s="17"/>
      <c r="AY264" s="17"/>
      <c r="AZ264" s="17"/>
    </row>
  </sheetData>
  <mergeCells count="532">
    <mergeCell ref="A261:A262"/>
    <mergeCell ref="C261:C262"/>
    <mergeCell ref="D261:D262"/>
    <mergeCell ref="B261:B262"/>
    <mergeCell ref="C175:C176"/>
    <mergeCell ref="B175:B176"/>
    <mergeCell ref="D175:D176"/>
    <mergeCell ref="C165:C166"/>
    <mergeCell ref="D165:D166"/>
    <mergeCell ref="B171:B172"/>
    <mergeCell ref="A171:A172"/>
    <mergeCell ref="C171:C172"/>
    <mergeCell ref="D171:D172"/>
    <mergeCell ref="A199:A200"/>
    <mergeCell ref="A201:A202"/>
    <mergeCell ref="B193:B194"/>
    <mergeCell ref="B195:B196"/>
    <mergeCell ref="C193:C194"/>
    <mergeCell ref="D193:D194"/>
    <mergeCell ref="C195:C196"/>
    <mergeCell ref="D195:D196"/>
    <mergeCell ref="B199:B200"/>
    <mergeCell ref="B201:B202"/>
    <mergeCell ref="C199:C200"/>
    <mergeCell ref="B157:B158"/>
    <mergeCell ref="C157:C158"/>
    <mergeCell ref="D157:D158"/>
    <mergeCell ref="A23:A24"/>
    <mergeCell ref="C23:C24"/>
    <mergeCell ref="D23:D24"/>
    <mergeCell ref="B23:B24"/>
    <mergeCell ref="A115:A116"/>
    <mergeCell ref="B119:B120"/>
    <mergeCell ref="C115:C116"/>
    <mergeCell ref="D115:D116"/>
    <mergeCell ref="B91:B92"/>
    <mergeCell ref="C91:C92"/>
    <mergeCell ref="D91:D92"/>
    <mergeCell ref="A79:A80"/>
    <mergeCell ref="C79:C80"/>
    <mergeCell ref="D79:D80"/>
    <mergeCell ref="B79:B80"/>
    <mergeCell ref="B95:B96"/>
    <mergeCell ref="C95:C96"/>
    <mergeCell ref="D95:D96"/>
    <mergeCell ref="A95:A96"/>
    <mergeCell ref="B85:B86"/>
    <mergeCell ref="A75:A76"/>
    <mergeCell ref="A77:A78"/>
    <mergeCell ref="B75:B76"/>
    <mergeCell ref="B77:B78"/>
    <mergeCell ref="C75:C76"/>
    <mergeCell ref="D75:D76"/>
    <mergeCell ref="D77:D78"/>
    <mergeCell ref="C77:C78"/>
    <mergeCell ref="A83:A84"/>
    <mergeCell ref="B83:B84"/>
    <mergeCell ref="C83:C84"/>
    <mergeCell ref="D83:D84"/>
    <mergeCell ref="D63:D64"/>
    <mergeCell ref="C65:C66"/>
    <mergeCell ref="D65:D66"/>
    <mergeCell ref="C85:C86"/>
    <mergeCell ref="D85:D86"/>
    <mergeCell ref="B87:B88"/>
    <mergeCell ref="C87:C88"/>
    <mergeCell ref="D87:D88"/>
    <mergeCell ref="B89:B90"/>
    <mergeCell ref="C89:C90"/>
    <mergeCell ref="D89:D90"/>
    <mergeCell ref="D93:D94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A93:A94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91:A192"/>
    <mergeCell ref="A197:A198"/>
    <mergeCell ref="A145:A146"/>
    <mergeCell ref="A139:A140"/>
    <mergeCell ref="A183:A184"/>
    <mergeCell ref="A161:A162"/>
    <mergeCell ref="A185:A186"/>
    <mergeCell ref="A189:A190"/>
    <mergeCell ref="A155:A156"/>
    <mergeCell ref="A159:A160"/>
    <mergeCell ref="A163:A164"/>
    <mergeCell ref="A167:A168"/>
    <mergeCell ref="A175:A176"/>
    <mergeCell ref="A137:A138"/>
    <mergeCell ref="A157:A158"/>
    <mergeCell ref="D199:D200"/>
    <mergeCell ref="D201:D202"/>
    <mergeCell ref="C201:C202"/>
    <mergeCell ref="A193:A194"/>
    <mergeCell ref="A195:A196"/>
    <mergeCell ref="A81:A82"/>
    <mergeCell ref="A123:A124"/>
    <mergeCell ref="A129:A130"/>
    <mergeCell ref="A153:A154"/>
    <mergeCell ref="A125:A126"/>
    <mergeCell ref="A119:A120"/>
    <mergeCell ref="A121:A122"/>
    <mergeCell ref="A131:A132"/>
    <mergeCell ref="A133:A134"/>
    <mergeCell ref="A141:A142"/>
    <mergeCell ref="A143:A144"/>
    <mergeCell ref="A147:A148"/>
    <mergeCell ref="A151:A152"/>
    <mergeCell ref="A149:A150"/>
    <mergeCell ref="A127:A128"/>
    <mergeCell ref="A85:A86"/>
    <mergeCell ref="A87:A88"/>
    <mergeCell ref="A89:A90"/>
    <mergeCell ref="A91:A92"/>
    <mergeCell ref="A45:A46"/>
    <mergeCell ref="A47:A48"/>
    <mergeCell ref="A49:A50"/>
    <mergeCell ref="A51:A52"/>
    <mergeCell ref="A53:A54"/>
    <mergeCell ref="A67:A68"/>
    <mergeCell ref="A69:A70"/>
    <mergeCell ref="A71:A72"/>
    <mergeCell ref="A73:A74"/>
    <mergeCell ref="A57:A58"/>
    <mergeCell ref="A59:A60"/>
    <mergeCell ref="A61:A62"/>
    <mergeCell ref="A63:A64"/>
    <mergeCell ref="A65:A66"/>
    <mergeCell ref="A55:A56"/>
    <mergeCell ref="D19:D20"/>
    <mergeCell ref="C19:C20"/>
    <mergeCell ref="B19:B20"/>
    <mergeCell ref="A19:A20"/>
    <mergeCell ref="A31:A32"/>
    <mergeCell ref="B31:B32"/>
    <mergeCell ref="C31:C32"/>
    <mergeCell ref="D31:D32"/>
    <mergeCell ref="A21:A22"/>
    <mergeCell ref="B21:B22"/>
    <mergeCell ref="C21:C22"/>
    <mergeCell ref="D21:D22"/>
    <mergeCell ref="D25:D26"/>
    <mergeCell ref="C25:C26"/>
    <mergeCell ref="B25:B26"/>
    <mergeCell ref="A25:A26"/>
    <mergeCell ref="A27:A28"/>
    <mergeCell ref="A29:A30"/>
    <mergeCell ref="B27:B28"/>
    <mergeCell ref="B29:B30"/>
    <mergeCell ref="C27:C28"/>
    <mergeCell ref="D27:D28"/>
    <mergeCell ref="C29:C30"/>
    <mergeCell ref="D29:D30"/>
    <mergeCell ref="A13:A14"/>
    <mergeCell ref="B13:B14"/>
    <mergeCell ref="C13:C14"/>
    <mergeCell ref="D13:D14"/>
    <mergeCell ref="D15:D16"/>
    <mergeCell ref="C15:C16"/>
    <mergeCell ref="B15:B16"/>
    <mergeCell ref="A15:A16"/>
    <mergeCell ref="A17:A18"/>
    <mergeCell ref="B17:B18"/>
    <mergeCell ref="C17:C18"/>
    <mergeCell ref="D17:D18"/>
    <mergeCell ref="A5:A6"/>
    <mergeCell ref="B5:B6"/>
    <mergeCell ref="C5:C6"/>
    <mergeCell ref="D5:D6"/>
    <mergeCell ref="A7:A8"/>
    <mergeCell ref="B7:B8"/>
    <mergeCell ref="C7:C8"/>
    <mergeCell ref="D7:D8"/>
    <mergeCell ref="A11:A12"/>
    <mergeCell ref="B11:B12"/>
    <mergeCell ref="C11:C12"/>
    <mergeCell ref="D11:D12"/>
    <mergeCell ref="A9:A10"/>
    <mergeCell ref="C9:C10"/>
    <mergeCell ref="D9:D10"/>
    <mergeCell ref="B9:B10"/>
    <mergeCell ref="E1:P1"/>
    <mergeCell ref="Q1:AB1"/>
    <mergeCell ref="AC1:AN1"/>
    <mergeCell ref="AO1:AZ1"/>
    <mergeCell ref="A1:A2"/>
    <mergeCell ref="B1:B2"/>
    <mergeCell ref="C1:C2"/>
    <mergeCell ref="D1:D2"/>
    <mergeCell ref="A3:A4"/>
    <mergeCell ref="B3:B4"/>
    <mergeCell ref="C3:C4"/>
    <mergeCell ref="D3:D4"/>
    <mergeCell ref="A203:A204"/>
    <mergeCell ref="C41:C42"/>
    <mergeCell ref="D41:D42"/>
    <mergeCell ref="B41:B42"/>
    <mergeCell ref="B43:B44"/>
    <mergeCell ref="C43:C44"/>
    <mergeCell ref="D43:D44"/>
    <mergeCell ref="A177:A178"/>
    <mergeCell ref="A173:A174"/>
    <mergeCell ref="B173:B174"/>
    <mergeCell ref="C173:C174"/>
    <mergeCell ref="D173:D174"/>
    <mergeCell ref="B161:B162"/>
    <mergeCell ref="C161:C162"/>
    <mergeCell ref="D161:D162"/>
    <mergeCell ref="A165:A166"/>
    <mergeCell ref="A169:A170"/>
    <mergeCell ref="B165:B166"/>
    <mergeCell ref="B169:B170"/>
    <mergeCell ref="C169:C170"/>
    <mergeCell ref="B177:B178"/>
    <mergeCell ref="C177:C178"/>
    <mergeCell ref="D177:D178"/>
    <mergeCell ref="D169:D170"/>
    <mergeCell ref="B37:B38"/>
    <mergeCell ref="C37:C38"/>
    <mergeCell ref="B133:B134"/>
    <mergeCell ref="C133:C134"/>
    <mergeCell ref="D133:D134"/>
    <mergeCell ref="B151:B152"/>
    <mergeCell ref="B149:B150"/>
    <mergeCell ref="B155:B156"/>
    <mergeCell ref="B159:B160"/>
    <mergeCell ref="B137:B138"/>
    <mergeCell ref="C137:C138"/>
    <mergeCell ref="D137:D138"/>
    <mergeCell ref="B125:B126"/>
    <mergeCell ref="C125:C126"/>
    <mergeCell ref="D125:D126"/>
    <mergeCell ref="B131:B132"/>
    <mergeCell ref="C131:C132"/>
    <mergeCell ref="D131:D132"/>
    <mergeCell ref="B55:B56"/>
    <mergeCell ref="C55:C56"/>
    <mergeCell ref="D55:D56"/>
    <mergeCell ref="C111:C112"/>
    <mergeCell ref="C113:C114"/>
    <mergeCell ref="D113:D114"/>
    <mergeCell ref="D51:D52"/>
    <mergeCell ref="D49:D50"/>
    <mergeCell ref="B45:B46"/>
    <mergeCell ref="B47:B48"/>
    <mergeCell ref="A35:A36"/>
    <mergeCell ref="A33:A34"/>
    <mergeCell ref="B33:B34"/>
    <mergeCell ref="C33:C34"/>
    <mergeCell ref="D33:D34"/>
    <mergeCell ref="B35:B36"/>
    <mergeCell ref="C35:C36"/>
    <mergeCell ref="D35:D36"/>
    <mergeCell ref="C45:C46"/>
    <mergeCell ref="C47:C48"/>
    <mergeCell ref="D47:D48"/>
    <mergeCell ref="D45:D46"/>
    <mergeCell ref="D37:D38"/>
    <mergeCell ref="A39:A40"/>
    <mergeCell ref="B39:B40"/>
    <mergeCell ref="C39:C40"/>
    <mergeCell ref="D39:D40"/>
    <mergeCell ref="A41:A42"/>
    <mergeCell ref="A43:A44"/>
    <mergeCell ref="A37:A38"/>
    <mergeCell ref="B53:B54"/>
    <mergeCell ref="B67:B68"/>
    <mergeCell ref="B69:B70"/>
    <mergeCell ref="B71:B72"/>
    <mergeCell ref="B73:B74"/>
    <mergeCell ref="C73:C74"/>
    <mergeCell ref="C71:C72"/>
    <mergeCell ref="D71:D72"/>
    <mergeCell ref="D73:D74"/>
    <mergeCell ref="D69:D70"/>
    <mergeCell ref="D67:D68"/>
    <mergeCell ref="D53:D54"/>
    <mergeCell ref="B57:B58"/>
    <mergeCell ref="B59:B60"/>
    <mergeCell ref="B61:B62"/>
    <mergeCell ref="B63:B64"/>
    <mergeCell ref="B65:B66"/>
    <mergeCell ref="C57:C58"/>
    <mergeCell ref="D57:D58"/>
    <mergeCell ref="C59:C60"/>
    <mergeCell ref="D59:D60"/>
    <mergeCell ref="C61:C62"/>
    <mergeCell ref="D61:D62"/>
    <mergeCell ref="C63:C64"/>
    <mergeCell ref="C49:C50"/>
    <mergeCell ref="C51:C52"/>
    <mergeCell ref="C53:C54"/>
    <mergeCell ref="C67:C68"/>
    <mergeCell ref="C69:C70"/>
    <mergeCell ref="D81:D82"/>
    <mergeCell ref="D123:D124"/>
    <mergeCell ref="B129:B130"/>
    <mergeCell ref="C129:C130"/>
    <mergeCell ref="D129:D130"/>
    <mergeCell ref="B115:B116"/>
    <mergeCell ref="B121:B122"/>
    <mergeCell ref="C121:C122"/>
    <mergeCell ref="D121:D122"/>
    <mergeCell ref="B127:B128"/>
    <mergeCell ref="C127:C128"/>
    <mergeCell ref="D127:D128"/>
    <mergeCell ref="B81:B82"/>
    <mergeCell ref="B123:B124"/>
    <mergeCell ref="C123:C124"/>
    <mergeCell ref="C81:C82"/>
    <mergeCell ref="B93:B94"/>
    <mergeCell ref="B49:B50"/>
    <mergeCell ref="B51:B52"/>
    <mergeCell ref="B113:B114"/>
    <mergeCell ref="C93:C94"/>
    <mergeCell ref="C97:C98"/>
    <mergeCell ref="C99:C100"/>
    <mergeCell ref="C101:C102"/>
    <mergeCell ref="C103:C104"/>
    <mergeCell ref="C105:C106"/>
    <mergeCell ref="C107:C108"/>
    <mergeCell ref="C109:C110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C191:C192"/>
    <mergeCell ref="D191:D192"/>
    <mergeCell ref="D197:D198"/>
    <mergeCell ref="C197:C198"/>
    <mergeCell ref="C185:C186"/>
    <mergeCell ref="D185:D186"/>
    <mergeCell ref="C139:C140"/>
    <mergeCell ref="C145:C146"/>
    <mergeCell ref="C153:C154"/>
    <mergeCell ref="D139:D140"/>
    <mergeCell ref="D145:D146"/>
    <mergeCell ref="D153:D154"/>
    <mergeCell ref="C155:C156"/>
    <mergeCell ref="D155:D156"/>
    <mergeCell ref="C159:C160"/>
    <mergeCell ref="D159:D160"/>
    <mergeCell ref="C163:C164"/>
    <mergeCell ref="D163:D164"/>
    <mergeCell ref="C167:C168"/>
    <mergeCell ref="D167:D168"/>
    <mergeCell ref="C151:C152"/>
    <mergeCell ref="D151:D152"/>
    <mergeCell ref="C149:C150"/>
    <mergeCell ref="D149:D150"/>
    <mergeCell ref="C203:C204"/>
    <mergeCell ref="D203:D204"/>
    <mergeCell ref="B139:B140"/>
    <mergeCell ref="B145:B146"/>
    <mergeCell ref="B153:B154"/>
    <mergeCell ref="B183:B184"/>
    <mergeCell ref="B191:B192"/>
    <mergeCell ref="B197:B198"/>
    <mergeCell ref="B203:B204"/>
    <mergeCell ref="B141:B142"/>
    <mergeCell ref="B143:B144"/>
    <mergeCell ref="C141:C142"/>
    <mergeCell ref="D141:D142"/>
    <mergeCell ref="C143:C144"/>
    <mergeCell ref="D143:D144"/>
    <mergeCell ref="B185:B186"/>
    <mergeCell ref="C183:C184"/>
    <mergeCell ref="D183:D184"/>
    <mergeCell ref="B189:B190"/>
    <mergeCell ref="C189:C190"/>
    <mergeCell ref="D189:D190"/>
    <mergeCell ref="B147:B148"/>
    <mergeCell ref="C147:C148"/>
    <mergeCell ref="D147:D148"/>
    <mergeCell ref="A205:A206"/>
    <mergeCell ref="B205:B206"/>
    <mergeCell ref="C205:C206"/>
    <mergeCell ref="D205:D206"/>
    <mergeCell ref="A207:A208"/>
    <mergeCell ref="B207:B208"/>
    <mergeCell ref="C207:C208"/>
    <mergeCell ref="D207:D208"/>
    <mergeCell ref="A209:A210"/>
    <mergeCell ref="B209:B210"/>
    <mergeCell ref="C209:C210"/>
    <mergeCell ref="D209:D210"/>
    <mergeCell ref="A211:A212"/>
    <mergeCell ref="B211:B212"/>
    <mergeCell ref="C211:C212"/>
    <mergeCell ref="D211:D212"/>
    <mergeCell ref="A213:A214"/>
    <mergeCell ref="B213:B214"/>
    <mergeCell ref="C213:C214"/>
    <mergeCell ref="D213:D214"/>
    <mergeCell ref="A215:A216"/>
    <mergeCell ref="B215:B216"/>
    <mergeCell ref="C215:C216"/>
    <mergeCell ref="D215:D216"/>
    <mergeCell ref="A217:A218"/>
    <mergeCell ref="B217:B218"/>
    <mergeCell ref="C217:C218"/>
    <mergeCell ref="D217:D218"/>
    <mergeCell ref="A219:A220"/>
    <mergeCell ref="B219:B220"/>
    <mergeCell ref="C219:C220"/>
    <mergeCell ref="D219:D220"/>
    <mergeCell ref="A221:A222"/>
    <mergeCell ref="B221:B222"/>
    <mergeCell ref="C221:C222"/>
    <mergeCell ref="D221:D222"/>
    <mergeCell ref="A229:A230"/>
    <mergeCell ref="B229:B230"/>
    <mergeCell ref="C229:C230"/>
    <mergeCell ref="D229:D230"/>
    <mergeCell ref="A233:A234"/>
    <mergeCell ref="B233:B234"/>
    <mergeCell ref="C233:C234"/>
    <mergeCell ref="D233:D234"/>
    <mergeCell ref="A223:A224"/>
    <mergeCell ref="B223:B224"/>
    <mergeCell ref="C223:C224"/>
    <mergeCell ref="D223:D224"/>
    <mergeCell ref="A225:A226"/>
    <mergeCell ref="B225:B226"/>
    <mergeCell ref="C225:C226"/>
    <mergeCell ref="D225:D226"/>
    <mergeCell ref="A227:A228"/>
    <mergeCell ref="B227:B228"/>
    <mergeCell ref="C227:C228"/>
    <mergeCell ref="D227:D228"/>
    <mergeCell ref="A235:A236"/>
    <mergeCell ref="B235:B236"/>
    <mergeCell ref="C235:C236"/>
    <mergeCell ref="D235:D236"/>
    <mergeCell ref="A237:A238"/>
    <mergeCell ref="B237:B238"/>
    <mergeCell ref="C237:C238"/>
    <mergeCell ref="D237:D238"/>
    <mergeCell ref="A239:A240"/>
    <mergeCell ref="B239:B240"/>
    <mergeCell ref="C239:C240"/>
    <mergeCell ref="D239:D240"/>
    <mergeCell ref="A241:A242"/>
    <mergeCell ref="B241:B242"/>
    <mergeCell ref="C241:C242"/>
    <mergeCell ref="D241:D242"/>
    <mergeCell ref="A243:A244"/>
    <mergeCell ref="B243:B244"/>
    <mergeCell ref="C243:C244"/>
    <mergeCell ref="D243:D244"/>
    <mergeCell ref="A245:A246"/>
    <mergeCell ref="B245:B246"/>
    <mergeCell ref="C245:C246"/>
    <mergeCell ref="D245:D246"/>
    <mergeCell ref="A247:A248"/>
    <mergeCell ref="B247:B248"/>
    <mergeCell ref="C247:C248"/>
    <mergeCell ref="D247:D248"/>
    <mergeCell ref="A249:A250"/>
    <mergeCell ref="B249:B250"/>
    <mergeCell ref="C249:C250"/>
    <mergeCell ref="D249:D250"/>
    <mergeCell ref="A251:A252"/>
    <mergeCell ref="B251:B252"/>
    <mergeCell ref="C251:C252"/>
    <mergeCell ref="D251:D252"/>
    <mergeCell ref="A259:A260"/>
    <mergeCell ref="B259:B260"/>
    <mergeCell ref="C259:C260"/>
    <mergeCell ref="D259:D260"/>
    <mergeCell ref="A263:A264"/>
    <mergeCell ref="B263:B264"/>
    <mergeCell ref="C263:C264"/>
    <mergeCell ref="D263:D264"/>
    <mergeCell ref="A231:A232"/>
    <mergeCell ref="B231:B232"/>
    <mergeCell ref="C231:C232"/>
    <mergeCell ref="D231:D232"/>
    <mergeCell ref="A253:A254"/>
    <mergeCell ref="B253:B254"/>
    <mergeCell ref="C253:C254"/>
    <mergeCell ref="D253:D254"/>
    <mergeCell ref="A255:A256"/>
    <mergeCell ref="B255:B256"/>
    <mergeCell ref="C255:C256"/>
    <mergeCell ref="D255:D256"/>
    <mergeCell ref="A257:A258"/>
    <mergeCell ref="B257:B258"/>
    <mergeCell ref="C257:C258"/>
    <mergeCell ref="D257:D258"/>
    <mergeCell ref="B187:B188"/>
    <mergeCell ref="A187:A188"/>
    <mergeCell ref="C187:C188"/>
    <mergeCell ref="D187:D188"/>
    <mergeCell ref="C119:C120"/>
    <mergeCell ref="D119:D120"/>
    <mergeCell ref="A117:A118"/>
    <mergeCell ref="B117:B118"/>
    <mergeCell ref="C117:C118"/>
    <mergeCell ref="D117:D118"/>
    <mergeCell ref="A135:A136"/>
    <mergeCell ref="B135:B136"/>
    <mergeCell ref="C135:C136"/>
    <mergeCell ref="D135:D136"/>
    <mergeCell ref="B181:B182"/>
    <mergeCell ref="C181:C182"/>
    <mergeCell ref="D181:D182"/>
    <mergeCell ref="A181:A182"/>
    <mergeCell ref="A179:A180"/>
    <mergeCell ref="B179:B180"/>
    <mergeCell ref="C179:C180"/>
    <mergeCell ref="D179:D180"/>
    <mergeCell ref="B163:B164"/>
    <mergeCell ref="B167:B16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4"/>
  <sheetViews>
    <sheetView showGridLines="0" tabSelected="1" topLeftCell="A86" workbookViewId="0">
      <selection activeCell="C89" sqref="C89"/>
    </sheetView>
  </sheetViews>
  <sheetFormatPr defaultColWidth="9.140625" defaultRowHeight="15"/>
  <cols>
    <col min="1" max="1" width="4" style="6" bestFit="1" customWidth="1"/>
    <col min="2" max="2" width="32.7109375" style="11" customWidth="1"/>
    <col min="3" max="3" width="29.85546875" style="11" customWidth="1"/>
    <col min="4" max="4" width="33.85546875" style="6" bestFit="1" customWidth="1"/>
    <col min="5" max="5" width="15.28515625" style="6" customWidth="1"/>
    <col min="6" max="6" width="15" style="6" bestFit="1" customWidth="1"/>
    <col min="7" max="7" width="14.85546875" style="6" bestFit="1" customWidth="1"/>
    <col min="8" max="8" width="16.28515625" style="6" bestFit="1" customWidth="1"/>
    <col min="9" max="9" width="14.85546875" style="6" bestFit="1" customWidth="1"/>
    <col min="10" max="10" width="18.85546875" style="6" customWidth="1"/>
    <col min="11" max="11" width="25" style="6" bestFit="1" customWidth="1"/>
    <col min="12" max="16384" width="9.140625" style="6"/>
  </cols>
  <sheetData>
    <row r="1" spans="1:11" ht="30" customHeight="1" thickTop="1">
      <c r="A1" s="12" t="s">
        <v>142</v>
      </c>
      <c r="B1" s="12" t="s">
        <v>143</v>
      </c>
      <c r="C1" s="12" t="s">
        <v>144</v>
      </c>
      <c r="D1" s="12" t="s">
        <v>145</v>
      </c>
      <c r="E1" s="12" t="s">
        <v>146</v>
      </c>
      <c r="F1" s="13" t="s">
        <v>147</v>
      </c>
      <c r="G1" s="13" t="s">
        <v>148</v>
      </c>
      <c r="H1" s="13" t="s">
        <v>149</v>
      </c>
      <c r="I1" s="13" t="s">
        <v>150</v>
      </c>
      <c r="J1" s="12" t="s">
        <v>151</v>
      </c>
      <c r="K1" s="12" t="s">
        <v>152</v>
      </c>
    </row>
    <row r="2" spans="1:11" ht="64.5" customHeight="1">
      <c r="A2" s="7">
        <v>1</v>
      </c>
      <c r="B2" s="9" t="s">
        <v>12</v>
      </c>
      <c r="C2" s="9" t="s">
        <v>13</v>
      </c>
      <c r="D2" s="9" t="s">
        <v>13</v>
      </c>
      <c r="E2" s="9" t="s">
        <v>153</v>
      </c>
      <c r="F2" s="8">
        <v>43801</v>
      </c>
      <c r="G2" s="8">
        <v>43829</v>
      </c>
      <c r="H2" s="8">
        <v>43801</v>
      </c>
      <c r="I2" s="8">
        <v>43826</v>
      </c>
      <c r="J2" s="10" t="str">
        <f t="shared" ref="J2" ca="1" si="0">IF(OR(H2="cancelada",I2="cancelada",F2="cancelada",G2="cancelada"),"Cancelada",IF(G2="","Não Planejado",IF(I2&lt;&gt;"","Concluída",IF(AND(G2&lt;&gt;"",G2&lt;TODAY()),"Atrasada",IF(H2&lt;&gt;"","Em andamento",IF(G2&lt;&gt;"","Não Iniciada"))))))</f>
        <v>Concluída</v>
      </c>
      <c r="K2" s="5"/>
    </row>
    <row r="3" spans="1:11" ht="60">
      <c r="A3" s="7">
        <f>A2+1</f>
        <v>2</v>
      </c>
      <c r="B3" s="9" t="s">
        <v>12</v>
      </c>
      <c r="C3" s="9" t="s">
        <v>14</v>
      </c>
      <c r="D3" s="9" t="s">
        <v>15</v>
      </c>
      <c r="E3" s="9" t="s">
        <v>154</v>
      </c>
      <c r="F3" s="8">
        <v>43801</v>
      </c>
      <c r="G3" s="8">
        <v>43829</v>
      </c>
      <c r="H3" s="8">
        <v>43801</v>
      </c>
      <c r="I3" s="8">
        <v>43826</v>
      </c>
      <c r="J3" s="10" t="str">
        <f t="shared" ref="J3:J123" ca="1" si="1">IF(OR(H3="cancelada",I3="cancelada",F3="cancelada",G3="cancelada"),"Cancelada",IF(G3="","Não Planejado",IF(I3&lt;&gt;"","Concluída",IF(AND(G3&lt;&gt;"",G3&lt;TODAY()),"Atrasada",IF(H3&lt;&gt;"","Em andamento",IF(G3&lt;&gt;"","Não Iniciada"))))))</f>
        <v>Concluída</v>
      </c>
      <c r="K3" s="5" t="s">
        <v>155</v>
      </c>
    </row>
    <row r="4" spans="1:11" ht="60">
      <c r="A4" s="7">
        <f t="shared" ref="A4:A48" si="2">A3+1</f>
        <v>3</v>
      </c>
      <c r="B4" s="9" t="s">
        <v>12</v>
      </c>
      <c r="C4" s="9" t="s">
        <v>14</v>
      </c>
      <c r="D4" s="9" t="s">
        <v>16</v>
      </c>
      <c r="E4" s="9" t="s">
        <v>156</v>
      </c>
      <c r="F4" s="8">
        <v>43844</v>
      </c>
      <c r="G4" s="8">
        <v>44589</v>
      </c>
      <c r="H4" s="8"/>
      <c r="I4" s="8"/>
      <c r="J4" s="10" t="str">
        <f t="shared" ca="1" si="1"/>
        <v>Não Iniciada</v>
      </c>
      <c r="K4" s="5"/>
    </row>
    <row r="5" spans="1:11" ht="105">
      <c r="A5" s="7">
        <f t="shared" si="2"/>
        <v>4</v>
      </c>
      <c r="B5" s="9" t="s">
        <v>12</v>
      </c>
      <c r="C5" s="9" t="s">
        <v>14</v>
      </c>
      <c r="D5" s="9" t="s">
        <v>17</v>
      </c>
      <c r="E5" s="9" t="s">
        <v>157</v>
      </c>
      <c r="F5" s="8">
        <v>43844</v>
      </c>
      <c r="G5" s="8">
        <v>43861</v>
      </c>
      <c r="H5" s="8"/>
      <c r="I5" s="8"/>
      <c r="J5" s="10" t="str">
        <f t="shared" ca="1" si="1"/>
        <v>Atrasada</v>
      </c>
      <c r="K5" s="5"/>
    </row>
    <row r="6" spans="1:11" ht="105">
      <c r="A6" s="7">
        <f t="shared" si="2"/>
        <v>5</v>
      </c>
      <c r="B6" s="9" t="s">
        <v>12</v>
      </c>
      <c r="C6" s="9" t="s">
        <v>18</v>
      </c>
      <c r="D6" s="9" t="s">
        <v>19</v>
      </c>
      <c r="E6" s="9" t="s">
        <v>154</v>
      </c>
      <c r="F6" s="8">
        <v>43808</v>
      </c>
      <c r="G6" s="8">
        <v>43826</v>
      </c>
      <c r="H6" s="8">
        <v>43808</v>
      </c>
      <c r="I6" s="8"/>
      <c r="J6" s="10" t="str">
        <f t="shared" ca="1" si="1"/>
        <v>Atrasada</v>
      </c>
      <c r="K6" s="5" t="s">
        <v>158</v>
      </c>
    </row>
    <row r="7" spans="1:11" ht="60">
      <c r="A7" s="7">
        <f t="shared" si="2"/>
        <v>6</v>
      </c>
      <c r="B7" s="9" t="s">
        <v>12</v>
      </c>
      <c r="C7" s="9" t="s">
        <v>20</v>
      </c>
      <c r="D7" s="9" t="s">
        <v>21</v>
      </c>
      <c r="E7" s="9" t="s">
        <v>154</v>
      </c>
      <c r="F7" s="8">
        <v>43797</v>
      </c>
      <c r="G7" s="8">
        <v>43797</v>
      </c>
      <c r="H7" s="8">
        <v>43797</v>
      </c>
      <c r="I7" s="8">
        <v>43797</v>
      </c>
      <c r="J7" s="10" t="str">
        <f t="shared" ca="1" si="1"/>
        <v>Concluída</v>
      </c>
      <c r="K7" s="5"/>
    </row>
    <row r="8" spans="1:11" ht="60">
      <c r="A8" s="7">
        <f t="shared" si="2"/>
        <v>7</v>
      </c>
      <c r="B8" s="9" t="s">
        <v>12</v>
      </c>
      <c r="C8" s="9" t="s">
        <v>20</v>
      </c>
      <c r="D8" s="9" t="s">
        <v>22</v>
      </c>
      <c r="E8" s="9" t="s">
        <v>154</v>
      </c>
      <c r="F8" s="8">
        <v>43843</v>
      </c>
      <c r="G8" s="8">
        <v>43844</v>
      </c>
      <c r="H8" s="8"/>
      <c r="I8" s="8"/>
      <c r="J8" s="10" t="str">
        <f t="shared" ca="1" si="1"/>
        <v>Atrasada</v>
      </c>
      <c r="K8" s="5"/>
    </row>
    <row r="9" spans="1:11" ht="60">
      <c r="A9" s="7">
        <f t="shared" si="2"/>
        <v>8</v>
      </c>
      <c r="B9" s="9" t="s">
        <v>12</v>
      </c>
      <c r="C9" s="9" t="s">
        <v>20</v>
      </c>
      <c r="D9" s="9" t="s">
        <v>23</v>
      </c>
      <c r="E9" s="9" t="s">
        <v>154</v>
      </c>
      <c r="F9" s="8">
        <v>43836</v>
      </c>
      <c r="G9" s="8">
        <v>43845</v>
      </c>
      <c r="H9" s="8"/>
      <c r="I9" s="8"/>
      <c r="J9" s="10" t="str">
        <f t="shared" ca="1" si="1"/>
        <v>Atrasada</v>
      </c>
      <c r="K9" s="5"/>
    </row>
    <row r="10" spans="1:11" ht="60">
      <c r="A10" s="7">
        <f t="shared" si="2"/>
        <v>9</v>
      </c>
      <c r="B10" s="9" t="s">
        <v>12</v>
      </c>
      <c r="C10" s="9" t="s">
        <v>20</v>
      </c>
      <c r="D10" s="9" t="s">
        <v>24</v>
      </c>
      <c r="E10" s="9" t="s">
        <v>154</v>
      </c>
      <c r="F10" s="8">
        <v>43836</v>
      </c>
      <c r="G10" s="8">
        <v>43840</v>
      </c>
      <c r="H10" s="8"/>
      <c r="I10" s="8"/>
      <c r="J10" s="10" t="str">
        <f t="shared" ca="1" si="1"/>
        <v>Atrasada</v>
      </c>
      <c r="K10" s="5"/>
    </row>
    <row r="11" spans="1:11" ht="60">
      <c r="A11" s="7">
        <f t="shared" si="2"/>
        <v>10</v>
      </c>
      <c r="B11" s="9" t="s">
        <v>12</v>
      </c>
      <c r="C11" s="9" t="s">
        <v>20</v>
      </c>
      <c r="D11" s="9" t="s">
        <v>25</v>
      </c>
      <c r="E11" s="9" t="s">
        <v>153</v>
      </c>
      <c r="F11" s="8">
        <v>43840</v>
      </c>
      <c r="G11" s="8">
        <v>43844</v>
      </c>
      <c r="H11" s="8"/>
      <c r="I11" s="8"/>
      <c r="J11" s="10" t="str">
        <f t="shared" ca="1" si="1"/>
        <v>Atrasada</v>
      </c>
      <c r="K11" s="5"/>
    </row>
    <row r="12" spans="1:11" ht="60">
      <c r="A12" s="7">
        <f t="shared" si="2"/>
        <v>11</v>
      </c>
      <c r="B12" s="9" t="s">
        <v>12</v>
      </c>
      <c r="C12" s="9" t="s">
        <v>20</v>
      </c>
      <c r="D12" s="9" t="s">
        <v>26</v>
      </c>
      <c r="E12" s="16" t="s">
        <v>159</v>
      </c>
      <c r="F12" s="8">
        <v>43845</v>
      </c>
      <c r="G12" s="8">
        <v>43861</v>
      </c>
      <c r="H12" s="8"/>
      <c r="I12" s="8"/>
      <c r="J12" s="10" t="str">
        <f t="shared" ca="1" si="1"/>
        <v>Atrasada</v>
      </c>
      <c r="K12" s="5"/>
    </row>
    <row r="13" spans="1:11" ht="60">
      <c r="A13" s="7">
        <f t="shared" si="2"/>
        <v>12</v>
      </c>
      <c r="B13" s="9" t="s">
        <v>12</v>
      </c>
      <c r="C13" s="9" t="s">
        <v>20</v>
      </c>
      <c r="D13" s="9" t="s">
        <v>27</v>
      </c>
      <c r="E13" s="9" t="s">
        <v>154</v>
      </c>
      <c r="F13" s="8">
        <v>44200</v>
      </c>
      <c r="G13" s="8">
        <v>44204</v>
      </c>
      <c r="H13" s="8"/>
      <c r="I13" s="8"/>
      <c r="J13" s="10" t="str">
        <f t="shared" ca="1" si="1"/>
        <v>Atrasada</v>
      </c>
      <c r="K13" s="5"/>
    </row>
    <row r="14" spans="1:11" ht="60">
      <c r="A14" s="7">
        <f t="shared" si="2"/>
        <v>13</v>
      </c>
      <c r="B14" s="9" t="s">
        <v>12</v>
      </c>
      <c r="C14" s="9" t="s">
        <v>20</v>
      </c>
      <c r="D14" s="9" t="s">
        <v>28</v>
      </c>
      <c r="E14" s="9" t="s">
        <v>153</v>
      </c>
      <c r="F14" s="8">
        <v>44207</v>
      </c>
      <c r="G14" s="8">
        <v>44211</v>
      </c>
      <c r="H14" s="8"/>
      <c r="I14" s="8"/>
      <c r="J14" s="10" t="str">
        <f t="shared" ca="1" si="1"/>
        <v>Atrasada</v>
      </c>
      <c r="K14" s="5"/>
    </row>
    <row r="15" spans="1:11" ht="60">
      <c r="A15" s="7">
        <f t="shared" si="2"/>
        <v>14</v>
      </c>
      <c r="B15" s="9" t="s">
        <v>12</v>
      </c>
      <c r="C15" s="9" t="s">
        <v>20</v>
      </c>
      <c r="D15" s="9" t="s">
        <v>29</v>
      </c>
      <c r="E15" s="9" t="s">
        <v>154</v>
      </c>
      <c r="F15" s="8">
        <v>44214</v>
      </c>
      <c r="G15" s="8">
        <v>44225</v>
      </c>
      <c r="H15" s="8"/>
      <c r="I15" s="8"/>
      <c r="J15" s="10" t="str">
        <f t="shared" ca="1" si="1"/>
        <v>Não Iniciada</v>
      </c>
      <c r="K15" s="5"/>
    </row>
    <row r="16" spans="1:11" ht="60">
      <c r="A16" s="7">
        <f t="shared" si="2"/>
        <v>15</v>
      </c>
      <c r="B16" s="9" t="s">
        <v>12</v>
      </c>
      <c r="C16" s="9" t="s">
        <v>20</v>
      </c>
      <c r="D16" s="9" t="s">
        <v>30</v>
      </c>
      <c r="E16" s="9" t="s">
        <v>154</v>
      </c>
      <c r="F16" s="8">
        <v>43862</v>
      </c>
      <c r="G16" s="8">
        <v>44566</v>
      </c>
      <c r="H16" s="8"/>
      <c r="I16" s="8"/>
      <c r="J16" s="10" t="str">
        <f t="shared" ca="1" si="1"/>
        <v>Não Iniciada</v>
      </c>
      <c r="K16" s="5"/>
    </row>
    <row r="17" spans="1:11" ht="60">
      <c r="A17" s="7">
        <f t="shared" si="2"/>
        <v>16</v>
      </c>
      <c r="B17" s="9" t="s">
        <v>12</v>
      </c>
      <c r="C17" s="9" t="s">
        <v>20</v>
      </c>
      <c r="D17" s="9" t="s">
        <v>31</v>
      </c>
      <c r="E17" s="9" t="s">
        <v>154</v>
      </c>
      <c r="F17" s="8">
        <v>43862</v>
      </c>
      <c r="G17" s="8">
        <v>44566</v>
      </c>
      <c r="H17" s="8"/>
      <c r="I17" s="8"/>
      <c r="J17" s="10" t="str">
        <f t="shared" ca="1" si="1"/>
        <v>Não Iniciada</v>
      </c>
      <c r="K17" s="5"/>
    </row>
    <row r="18" spans="1:11" ht="60">
      <c r="A18" s="7">
        <f t="shared" si="2"/>
        <v>17</v>
      </c>
      <c r="B18" s="9" t="s">
        <v>12</v>
      </c>
      <c r="C18" s="9" t="s">
        <v>32</v>
      </c>
      <c r="D18" s="9" t="s">
        <v>33</v>
      </c>
      <c r="E18" s="9" t="s">
        <v>153</v>
      </c>
      <c r="F18" s="8">
        <v>43845</v>
      </c>
      <c r="G18" s="8">
        <v>43854</v>
      </c>
      <c r="H18" s="8"/>
      <c r="I18" s="8"/>
      <c r="J18" s="10" t="str">
        <f t="shared" ca="1" si="1"/>
        <v>Atrasada</v>
      </c>
      <c r="K18" s="5"/>
    </row>
    <row r="19" spans="1:11" ht="60">
      <c r="A19" s="7">
        <f t="shared" si="2"/>
        <v>18</v>
      </c>
      <c r="B19" s="9" t="s">
        <v>12</v>
      </c>
      <c r="C19" s="9" t="s">
        <v>32</v>
      </c>
      <c r="D19" s="9" t="s">
        <v>34</v>
      </c>
      <c r="E19" s="9" t="s">
        <v>153</v>
      </c>
      <c r="F19" s="8">
        <v>43845</v>
      </c>
      <c r="G19" s="8">
        <v>43852</v>
      </c>
      <c r="H19" s="8"/>
      <c r="I19" s="8"/>
      <c r="J19" s="10" t="str">
        <f t="shared" ca="1" si="1"/>
        <v>Atrasada</v>
      </c>
      <c r="K19" s="5"/>
    </row>
    <row r="20" spans="1:11" ht="60">
      <c r="A20" s="7">
        <f t="shared" si="2"/>
        <v>19</v>
      </c>
      <c r="B20" s="9" t="s">
        <v>12</v>
      </c>
      <c r="C20" s="9" t="s">
        <v>32</v>
      </c>
      <c r="D20" s="9" t="s">
        <v>35</v>
      </c>
      <c r="E20" s="9" t="s">
        <v>153</v>
      </c>
      <c r="F20" s="8">
        <v>43850</v>
      </c>
      <c r="G20" s="8">
        <v>43881</v>
      </c>
      <c r="H20" s="8"/>
      <c r="I20" s="8"/>
      <c r="J20" s="10" t="str">
        <f t="shared" ca="1" si="1"/>
        <v>Atrasada</v>
      </c>
      <c r="K20" s="5"/>
    </row>
    <row r="21" spans="1:11" ht="55.5" customHeight="1">
      <c r="A21" s="7">
        <f t="shared" si="2"/>
        <v>20</v>
      </c>
      <c r="B21" s="9" t="s">
        <v>12</v>
      </c>
      <c r="C21" s="9" t="s">
        <v>32</v>
      </c>
      <c r="D21" s="9" t="s">
        <v>36</v>
      </c>
      <c r="E21" s="9" t="s">
        <v>160</v>
      </c>
      <c r="F21" s="8">
        <v>43850</v>
      </c>
      <c r="G21" s="8">
        <v>43896</v>
      </c>
      <c r="H21" s="8"/>
      <c r="I21" s="8"/>
      <c r="J21" s="10" t="str">
        <f t="shared" ca="1" si="1"/>
        <v>Atrasada</v>
      </c>
      <c r="K21" s="5"/>
    </row>
    <row r="22" spans="1:11" ht="63.75" customHeight="1">
      <c r="A22" s="7">
        <f t="shared" si="2"/>
        <v>21</v>
      </c>
      <c r="B22" s="9" t="s">
        <v>12</v>
      </c>
      <c r="C22" s="9" t="s">
        <v>32</v>
      </c>
      <c r="D22" s="9" t="s">
        <v>37</v>
      </c>
      <c r="E22" s="9" t="s">
        <v>161</v>
      </c>
      <c r="F22" s="8">
        <v>43892</v>
      </c>
      <c r="G22" s="8">
        <v>43901</v>
      </c>
      <c r="H22" s="8"/>
      <c r="I22" s="8"/>
      <c r="J22" s="10" t="str">
        <f t="shared" ca="1" si="1"/>
        <v>Atrasada</v>
      </c>
      <c r="K22" s="5"/>
    </row>
    <row r="23" spans="1:11" ht="40.5" customHeight="1">
      <c r="A23" s="7">
        <f t="shared" si="2"/>
        <v>22</v>
      </c>
      <c r="B23" s="9" t="s">
        <v>12</v>
      </c>
      <c r="C23" s="9" t="s">
        <v>32</v>
      </c>
      <c r="D23" s="9" t="s">
        <v>38</v>
      </c>
      <c r="E23" s="9" t="s">
        <v>160</v>
      </c>
      <c r="F23" s="8">
        <v>43902</v>
      </c>
      <c r="G23" s="8">
        <v>43910</v>
      </c>
      <c r="H23" s="8"/>
      <c r="I23" s="8"/>
      <c r="J23" s="10" t="str">
        <f t="shared" ca="1" si="1"/>
        <v>Atrasada</v>
      </c>
      <c r="K23" s="5"/>
    </row>
    <row r="24" spans="1:11" ht="59.45" customHeight="1">
      <c r="A24" s="7">
        <f t="shared" si="2"/>
        <v>23</v>
      </c>
      <c r="B24" s="9" t="s">
        <v>12</v>
      </c>
      <c r="C24" s="9" t="s">
        <v>32</v>
      </c>
      <c r="D24" s="9" t="s">
        <v>39</v>
      </c>
      <c r="E24" s="9" t="s">
        <v>159</v>
      </c>
      <c r="F24" s="8">
        <v>43906</v>
      </c>
      <c r="G24" s="8">
        <v>43910</v>
      </c>
      <c r="H24" s="8"/>
      <c r="I24" s="8"/>
      <c r="J24" s="10" t="str">
        <f t="shared" ca="1" si="1"/>
        <v>Atrasada</v>
      </c>
      <c r="K24" s="5"/>
    </row>
    <row r="25" spans="1:11" ht="60">
      <c r="A25" s="7">
        <f t="shared" si="2"/>
        <v>24</v>
      </c>
      <c r="B25" s="9" t="s">
        <v>12</v>
      </c>
      <c r="C25" s="9" t="s">
        <v>32</v>
      </c>
      <c r="D25" s="9" t="s">
        <v>40</v>
      </c>
      <c r="E25" s="9" t="s">
        <v>159</v>
      </c>
      <c r="F25" s="8">
        <v>43906</v>
      </c>
      <c r="G25" s="8">
        <v>43910</v>
      </c>
      <c r="H25" s="8"/>
      <c r="I25" s="8"/>
      <c r="J25" s="10" t="str">
        <f t="shared" ca="1" si="1"/>
        <v>Atrasada</v>
      </c>
      <c r="K25" s="5"/>
    </row>
    <row r="26" spans="1:11" ht="60.6" customHeight="1">
      <c r="A26" s="7">
        <f t="shared" si="2"/>
        <v>25</v>
      </c>
      <c r="B26" s="9" t="s">
        <v>12</v>
      </c>
      <c r="C26" s="9" t="s">
        <v>32</v>
      </c>
      <c r="D26" s="9" t="s">
        <v>41</v>
      </c>
      <c r="E26" s="9" t="s">
        <v>159</v>
      </c>
      <c r="F26" s="8">
        <v>43906</v>
      </c>
      <c r="G26" s="8">
        <v>43910</v>
      </c>
      <c r="H26" s="8"/>
      <c r="I26" s="8"/>
      <c r="J26" s="10" t="str">
        <f t="shared" ca="1" si="1"/>
        <v>Atrasada</v>
      </c>
      <c r="K26" s="5"/>
    </row>
    <row r="27" spans="1:11" ht="66.599999999999994" customHeight="1">
      <c r="A27" s="7">
        <f t="shared" si="2"/>
        <v>26</v>
      </c>
      <c r="B27" s="9" t="s">
        <v>12</v>
      </c>
      <c r="C27" s="9" t="s">
        <v>32</v>
      </c>
      <c r="D27" s="9" t="s">
        <v>42</v>
      </c>
      <c r="E27" s="9" t="s">
        <v>159</v>
      </c>
      <c r="F27" s="8">
        <v>43913</v>
      </c>
      <c r="G27" s="8">
        <v>43921</v>
      </c>
      <c r="H27" s="8"/>
      <c r="I27" s="8"/>
      <c r="J27" s="10" t="str">
        <f t="shared" ca="1" si="1"/>
        <v>Atrasada</v>
      </c>
      <c r="K27" s="5"/>
    </row>
    <row r="28" spans="1:11" ht="60">
      <c r="A28" s="7">
        <f t="shared" si="2"/>
        <v>27</v>
      </c>
      <c r="B28" s="9" t="s">
        <v>12</v>
      </c>
      <c r="C28" s="9" t="s">
        <v>32</v>
      </c>
      <c r="D28" s="9" t="s">
        <v>43</v>
      </c>
      <c r="E28" s="9" t="s">
        <v>159</v>
      </c>
      <c r="F28" s="8">
        <v>43913</v>
      </c>
      <c r="G28" s="8">
        <v>43921</v>
      </c>
      <c r="H28" s="8"/>
      <c r="I28" s="8"/>
      <c r="J28" s="10" t="str">
        <f t="shared" ca="1" si="1"/>
        <v>Atrasada</v>
      </c>
      <c r="K28" s="5"/>
    </row>
    <row r="29" spans="1:11" ht="60">
      <c r="A29" s="7">
        <f t="shared" si="2"/>
        <v>28</v>
      </c>
      <c r="B29" s="9" t="s">
        <v>12</v>
      </c>
      <c r="C29" s="9" t="s">
        <v>32</v>
      </c>
      <c r="D29" s="9" t="s">
        <v>44</v>
      </c>
      <c r="E29" s="9" t="s">
        <v>159</v>
      </c>
      <c r="F29" s="8">
        <v>43913</v>
      </c>
      <c r="G29" s="8">
        <v>43921</v>
      </c>
      <c r="H29" s="8"/>
      <c r="I29" s="8"/>
      <c r="J29" s="10" t="str">
        <f t="shared" ca="1" si="1"/>
        <v>Atrasada</v>
      </c>
      <c r="K29" s="5"/>
    </row>
    <row r="30" spans="1:11" ht="90">
      <c r="A30" s="7">
        <f t="shared" si="2"/>
        <v>29</v>
      </c>
      <c r="B30" s="9" t="s">
        <v>12</v>
      </c>
      <c r="C30" s="9" t="s">
        <v>32</v>
      </c>
      <c r="D30" s="9" t="s">
        <v>45</v>
      </c>
      <c r="E30" s="9" t="s">
        <v>162</v>
      </c>
      <c r="F30" s="8">
        <v>43922</v>
      </c>
      <c r="G30" s="8">
        <v>43931</v>
      </c>
      <c r="H30" s="8"/>
      <c r="I30" s="8"/>
      <c r="J30" s="10" t="str">
        <f t="shared" ca="1" si="1"/>
        <v>Atrasada</v>
      </c>
      <c r="K30" s="5"/>
    </row>
    <row r="31" spans="1:11" ht="58.5" customHeight="1">
      <c r="A31" s="7">
        <f t="shared" si="2"/>
        <v>30</v>
      </c>
      <c r="B31" s="9" t="s">
        <v>12</v>
      </c>
      <c r="C31" s="9" t="s">
        <v>46</v>
      </c>
      <c r="D31" s="9" t="s">
        <v>47</v>
      </c>
      <c r="E31" s="9" t="s">
        <v>163</v>
      </c>
      <c r="F31" s="8">
        <v>43922</v>
      </c>
      <c r="G31" s="8">
        <v>43951</v>
      </c>
      <c r="H31" s="8"/>
      <c r="I31" s="8"/>
      <c r="J31" s="10" t="str">
        <f t="shared" ca="1" si="1"/>
        <v>Atrasada</v>
      </c>
      <c r="K31" s="5"/>
    </row>
    <row r="32" spans="1:11" ht="60">
      <c r="A32" s="7">
        <f t="shared" si="2"/>
        <v>31</v>
      </c>
      <c r="B32" s="9" t="s">
        <v>12</v>
      </c>
      <c r="C32" s="9" t="s">
        <v>46</v>
      </c>
      <c r="D32" s="9" t="s">
        <v>48</v>
      </c>
      <c r="E32" s="9" t="s">
        <v>153</v>
      </c>
      <c r="F32" s="8">
        <v>43922</v>
      </c>
      <c r="G32" s="8">
        <v>43941</v>
      </c>
      <c r="H32" s="8"/>
      <c r="I32" s="8"/>
      <c r="J32" s="10" t="str">
        <f t="shared" ca="1" si="1"/>
        <v>Atrasada</v>
      </c>
      <c r="K32" s="5"/>
    </row>
    <row r="33" spans="1:11" ht="60">
      <c r="A33" s="7">
        <f t="shared" si="2"/>
        <v>32</v>
      </c>
      <c r="B33" s="9" t="s">
        <v>12</v>
      </c>
      <c r="C33" s="9" t="s">
        <v>46</v>
      </c>
      <c r="D33" s="9" t="s">
        <v>49</v>
      </c>
      <c r="E33" s="9" t="s">
        <v>153</v>
      </c>
      <c r="F33" s="8">
        <v>43934</v>
      </c>
      <c r="G33" s="8">
        <v>43938</v>
      </c>
      <c r="H33" s="8"/>
      <c r="I33" s="8"/>
      <c r="J33" s="10" t="str">
        <f t="shared" ca="1" si="1"/>
        <v>Atrasada</v>
      </c>
      <c r="K33" s="5"/>
    </row>
    <row r="34" spans="1:11" ht="60">
      <c r="A34" s="7">
        <f t="shared" si="2"/>
        <v>33</v>
      </c>
      <c r="B34" s="9" t="s">
        <v>12</v>
      </c>
      <c r="C34" s="9" t="s">
        <v>46</v>
      </c>
      <c r="D34" s="9" t="s">
        <v>50</v>
      </c>
      <c r="E34" s="9" t="s">
        <v>160</v>
      </c>
      <c r="F34" s="8">
        <v>43934</v>
      </c>
      <c r="G34" s="8">
        <v>43994</v>
      </c>
      <c r="H34" s="8"/>
      <c r="I34" s="8"/>
      <c r="J34" s="10" t="str">
        <f t="shared" ca="1" si="1"/>
        <v>Atrasada</v>
      </c>
      <c r="K34" s="5"/>
    </row>
    <row r="35" spans="1:11" ht="75">
      <c r="A35" s="7">
        <f t="shared" si="2"/>
        <v>34</v>
      </c>
      <c r="B35" s="9" t="s">
        <v>12</v>
      </c>
      <c r="C35" s="9" t="s">
        <v>46</v>
      </c>
      <c r="D35" s="9" t="s">
        <v>51</v>
      </c>
      <c r="E35" s="9" t="s">
        <v>162</v>
      </c>
      <c r="F35" s="8">
        <v>43941</v>
      </c>
      <c r="G35" s="8">
        <v>43945</v>
      </c>
      <c r="H35" s="8"/>
      <c r="I35" s="8"/>
      <c r="J35" s="10" t="str">
        <f t="shared" ca="1" si="1"/>
        <v>Atrasada</v>
      </c>
      <c r="K35" s="5"/>
    </row>
    <row r="36" spans="1:11" ht="75">
      <c r="A36" s="7">
        <f t="shared" si="2"/>
        <v>35</v>
      </c>
      <c r="B36" s="9" t="s">
        <v>12</v>
      </c>
      <c r="C36" s="9" t="s">
        <v>46</v>
      </c>
      <c r="D36" s="9" t="s">
        <v>52</v>
      </c>
      <c r="E36" s="9" t="s">
        <v>162</v>
      </c>
      <c r="F36" s="8">
        <v>43948</v>
      </c>
      <c r="G36" s="8">
        <v>43956</v>
      </c>
      <c r="H36" s="8"/>
      <c r="I36" s="8"/>
      <c r="J36" s="10" t="str">
        <f t="shared" ca="1" si="1"/>
        <v>Atrasada</v>
      </c>
      <c r="K36" s="5"/>
    </row>
    <row r="37" spans="1:11" ht="75">
      <c r="A37" s="7">
        <f t="shared" si="2"/>
        <v>36</v>
      </c>
      <c r="B37" s="9" t="s">
        <v>12</v>
      </c>
      <c r="C37" s="9" t="s">
        <v>46</v>
      </c>
      <c r="D37" s="9" t="s">
        <v>53</v>
      </c>
      <c r="E37" s="9" t="s">
        <v>162</v>
      </c>
      <c r="F37" s="8">
        <v>43962</v>
      </c>
      <c r="G37" s="8">
        <v>43966</v>
      </c>
      <c r="H37" s="8"/>
      <c r="I37" s="8"/>
      <c r="J37" s="10" t="str">
        <f t="shared" ca="1" si="1"/>
        <v>Atrasada</v>
      </c>
      <c r="K37" s="5"/>
    </row>
    <row r="38" spans="1:11" ht="75">
      <c r="A38" s="7">
        <f t="shared" si="2"/>
        <v>37</v>
      </c>
      <c r="B38" s="9" t="s">
        <v>12</v>
      </c>
      <c r="C38" s="9" t="s">
        <v>46</v>
      </c>
      <c r="D38" s="9" t="s">
        <v>54</v>
      </c>
      <c r="E38" s="9" t="s">
        <v>162</v>
      </c>
      <c r="F38" s="8">
        <v>43976</v>
      </c>
      <c r="G38" s="8">
        <v>43980</v>
      </c>
      <c r="H38" s="8"/>
      <c r="I38" s="8"/>
      <c r="J38" s="10" t="str">
        <f t="shared" ca="1" si="1"/>
        <v>Atrasada</v>
      </c>
      <c r="K38" s="5"/>
    </row>
    <row r="39" spans="1:11" ht="75">
      <c r="A39" s="7">
        <f t="shared" si="2"/>
        <v>38</v>
      </c>
      <c r="B39" s="9" t="s">
        <v>12</v>
      </c>
      <c r="C39" s="9" t="s">
        <v>46</v>
      </c>
      <c r="D39" s="9" t="s">
        <v>55</v>
      </c>
      <c r="E39" s="9" t="s">
        <v>162</v>
      </c>
      <c r="F39" s="8">
        <v>43990</v>
      </c>
      <c r="G39" s="8">
        <v>43994</v>
      </c>
      <c r="H39" s="8"/>
      <c r="I39" s="8"/>
      <c r="J39" s="10" t="str">
        <f t="shared" ca="1" si="1"/>
        <v>Atrasada</v>
      </c>
      <c r="K39" s="5"/>
    </row>
    <row r="40" spans="1:11" ht="75">
      <c r="A40" s="7">
        <f t="shared" si="2"/>
        <v>39</v>
      </c>
      <c r="B40" s="9" t="s">
        <v>12</v>
      </c>
      <c r="C40" s="9" t="s">
        <v>46</v>
      </c>
      <c r="D40" s="9" t="s">
        <v>56</v>
      </c>
      <c r="E40" s="9" t="s">
        <v>162</v>
      </c>
      <c r="F40" s="8">
        <v>43997</v>
      </c>
      <c r="G40" s="8">
        <v>44001</v>
      </c>
      <c r="H40" s="8"/>
      <c r="I40" s="8"/>
      <c r="J40" s="10" t="str">
        <f t="shared" ca="1" si="1"/>
        <v>Atrasada</v>
      </c>
      <c r="K40" s="5"/>
    </row>
    <row r="41" spans="1:11" ht="60">
      <c r="A41" s="7">
        <f t="shared" si="2"/>
        <v>40</v>
      </c>
      <c r="B41" s="9" t="s">
        <v>12</v>
      </c>
      <c r="C41" s="9" t="s">
        <v>46</v>
      </c>
      <c r="D41" s="9" t="s">
        <v>57</v>
      </c>
      <c r="E41" s="9" t="s">
        <v>164</v>
      </c>
      <c r="F41" s="8">
        <v>44004</v>
      </c>
      <c r="G41" s="8">
        <v>44008</v>
      </c>
      <c r="H41" s="8"/>
      <c r="I41" s="8"/>
      <c r="J41" s="10" t="str">
        <f t="shared" ca="1" si="1"/>
        <v>Atrasada</v>
      </c>
      <c r="K41" s="5"/>
    </row>
    <row r="42" spans="1:11" ht="60">
      <c r="A42" s="7">
        <f t="shared" si="2"/>
        <v>41</v>
      </c>
      <c r="B42" s="9" t="s">
        <v>12</v>
      </c>
      <c r="C42" s="9" t="s">
        <v>46</v>
      </c>
      <c r="D42" s="9" t="s">
        <v>58</v>
      </c>
      <c r="E42" s="9" t="s">
        <v>160</v>
      </c>
      <c r="F42" s="8">
        <v>44004</v>
      </c>
      <c r="G42" s="8">
        <v>44027</v>
      </c>
      <c r="H42" s="8"/>
      <c r="I42" s="8"/>
      <c r="J42" s="10" t="str">
        <f t="shared" ca="1" si="1"/>
        <v>Atrasada</v>
      </c>
      <c r="K42" s="5"/>
    </row>
    <row r="43" spans="1:11" ht="60">
      <c r="A43" s="7">
        <f t="shared" si="2"/>
        <v>42</v>
      </c>
      <c r="B43" s="9" t="s">
        <v>12</v>
      </c>
      <c r="C43" s="9" t="s">
        <v>46</v>
      </c>
      <c r="D43" s="9" t="s">
        <v>59</v>
      </c>
      <c r="E43" s="9" t="s">
        <v>165</v>
      </c>
      <c r="F43" s="8">
        <v>44011</v>
      </c>
      <c r="G43" s="8">
        <v>44015</v>
      </c>
      <c r="H43" s="8"/>
      <c r="I43" s="8"/>
      <c r="J43" s="10" t="str">
        <f t="shared" ca="1" si="1"/>
        <v>Atrasada</v>
      </c>
      <c r="K43" s="5"/>
    </row>
    <row r="44" spans="1:11" ht="60">
      <c r="A44" s="7">
        <f t="shared" si="2"/>
        <v>43</v>
      </c>
      <c r="B44" s="9" t="s">
        <v>12</v>
      </c>
      <c r="C44" s="9" t="s">
        <v>46</v>
      </c>
      <c r="D44" s="9" t="s">
        <v>166</v>
      </c>
      <c r="E44" s="9" t="s">
        <v>165</v>
      </c>
      <c r="F44" s="8">
        <v>44011</v>
      </c>
      <c r="G44" s="8">
        <v>44015</v>
      </c>
      <c r="H44" s="8"/>
      <c r="I44" s="8"/>
      <c r="J44" s="10" t="str">
        <f t="shared" ca="1" si="1"/>
        <v>Atrasada</v>
      </c>
      <c r="K44" s="5"/>
    </row>
    <row r="45" spans="1:11" ht="60">
      <c r="A45" s="7">
        <f t="shared" si="2"/>
        <v>44</v>
      </c>
      <c r="B45" s="9" t="s">
        <v>12</v>
      </c>
      <c r="C45" s="9" t="s">
        <v>46</v>
      </c>
      <c r="D45" s="9" t="s">
        <v>61</v>
      </c>
      <c r="E45" s="9" t="s">
        <v>165</v>
      </c>
      <c r="F45" s="8">
        <v>44018</v>
      </c>
      <c r="G45" s="8">
        <v>44022</v>
      </c>
      <c r="H45" s="8"/>
      <c r="I45" s="8"/>
      <c r="J45" s="10" t="str">
        <f t="shared" ca="1" si="1"/>
        <v>Atrasada</v>
      </c>
      <c r="K45" s="5"/>
    </row>
    <row r="46" spans="1:11" ht="60">
      <c r="A46" s="7">
        <f t="shared" si="2"/>
        <v>45</v>
      </c>
      <c r="B46" s="9" t="s">
        <v>12</v>
      </c>
      <c r="C46" s="9" t="s">
        <v>46</v>
      </c>
      <c r="D46" s="9" t="s">
        <v>62</v>
      </c>
      <c r="E46" s="9" t="s">
        <v>165</v>
      </c>
      <c r="F46" s="8">
        <v>44018</v>
      </c>
      <c r="G46" s="8">
        <v>44022</v>
      </c>
      <c r="H46" s="8"/>
      <c r="I46" s="8"/>
      <c r="J46" s="10" t="str">
        <f t="shared" ca="1" si="1"/>
        <v>Atrasada</v>
      </c>
      <c r="K46" s="5"/>
    </row>
    <row r="47" spans="1:11" ht="60">
      <c r="A47" s="7">
        <f t="shared" si="2"/>
        <v>46</v>
      </c>
      <c r="B47" s="9" t="s">
        <v>12</v>
      </c>
      <c r="C47" s="9" t="s">
        <v>46</v>
      </c>
      <c r="D47" s="9" t="s">
        <v>63</v>
      </c>
      <c r="E47" s="9" t="s">
        <v>165</v>
      </c>
      <c r="F47" s="8">
        <v>44025</v>
      </c>
      <c r="G47" s="8">
        <v>44029</v>
      </c>
      <c r="H47" s="8"/>
      <c r="I47" s="8"/>
      <c r="J47" s="10" t="str">
        <f t="shared" ca="1" si="1"/>
        <v>Atrasada</v>
      </c>
      <c r="K47" s="5"/>
    </row>
    <row r="48" spans="1:11" ht="60">
      <c r="A48" s="7">
        <f t="shared" si="2"/>
        <v>47</v>
      </c>
      <c r="B48" s="9" t="s">
        <v>12</v>
      </c>
      <c r="C48" s="9" t="s">
        <v>46</v>
      </c>
      <c r="D48" s="9" t="s">
        <v>64</v>
      </c>
      <c r="E48" s="9" t="s">
        <v>165</v>
      </c>
      <c r="F48" s="8">
        <v>44025</v>
      </c>
      <c r="G48" s="8">
        <v>44029</v>
      </c>
      <c r="H48" s="8"/>
      <c r="I48" s="8"/>
      <c r="J48" s="10" t="str">
        <f t="shared" ca="1" si="1"/>
        <v>Atrasada</v>
      </c>
      <c r="K48" s="5"/>
    </row>
    <row r="49" spans="1:11" ht="60">
      <c r="A49" s="7">
        <v>48</v>
      </c>
      <c r="B49" s="9" t="s">
        <v>12</v>
      </c>
      <c r="C49" s="9" t="s">
        <v>46</v>
      </c>
      <c r="D49" s="9" t="s">
        <v>65</v>
      </c>
      <c r="E49" s="9" t="s">
        <v>165</v>
      </c>
      <c r="F49" s="8">
        <v>44032</v>
      </c>
      <c r="G49" s="8">
        <v>44036</v>
      </c>
      <c r="H49" s="8"/>
      <c r="I49" s="8"/>
      <c r="J49" s="10" t="str">
        <f t="shared" ca="1" si="1"/>
        <v>Atrasada</v>
      </c>
      <c r="K49" s="5"/>
    </row>
    <row r="50" spans="1:11" ht="60">
      <c r="A50" s="7">
        <v>49</v>
      </c>
      <c r="B50" s="9" t="s">
        <v>12</v>
      </c>
      <c r="C50" s="9" t="s">
        <v>46</v>
      </c>
      <c r="D50" s="9" t="s">
        <v>66</v>
      </c>
      <c r="E50" s="9" t="s">
        <v>165</v>
      </c>
      <c r="F50" s="8">
        <v>44032</v>
      </c>
      <c r="G50" s="8">
        <v>44036</v>
      </c>
      <c r="H50" s="8"/>
      <c r="I50" s="8"/>
      <c r="J50" s="10" t="str">
        <f t="shared" ca="1" si="1"/>
        <v>Atrasada</v>
      </c>
      <c r="K50" s="5"/>
    </row>
    <row r="51" spans="1:11" ht="60">
      <c r="A51" s="7">
        <v>50</v>
      </c>
      <c r="B51" s="9" t="s">
        <v>12</v>
      </c>
      <c r="C51" s="9" t="s">
        <v>46</v>
      </c>
      <c r="D51" s="9" t="s">
        <v>67</v>
      </c>
      <c r="E51" s="9" t="s">
        <v>165</v>
      </c>
      <c r="F51" s="8">
        <v>44032</v>
      </c>
      <c r="G51" s="8">
        <v>44036</v>
      </c>
      <c r="H51" s="8"/>
      <c r="I51" s="8"/>
      <c r="J51" s="10" t="str">
        <f t="shared" ca="1" si="1"/>
        <v>Atrasada</v>
      </c>
      <c r="K51" s="5"/>
    </row>
    <row r="52" spans="1:11" ht="60">
      <c r="A52" s="7">
        <v>51</v>
      </c>
      <c r="B52" s="9" t="s">
        <v>12</v>
      </c>
      <c r="C52" s="9" t="s">
        <v>46</v>
      </c>
      <c r="D52" s="9" t="s">
        <v>68</v>
      </c>
      <c r="E52" s="9" t="s">
        <v>167</v>
      </c>
      <c r="F52" s="8">
        <v>44039</v>
      </c>
      <c r="G52" s="8">
        <v>44050</v>
      </c>
      <c r="H52" s="8"/>
      <c r="I52" s="8"/>
      <c r="J52" s="10" t="str">
        <f t="shared" ca="1" si="1"/>
        <v>Atrasada</v>
      </c>
      <c r="K52" s="5"/>
    </row>
    <row r="53" spans="1:11" ht="59.25" customHeight="1">
      <c r="A53" s="7">
        <v>52</v>
      </c>
      <c r="B53" s="9" t="s">
        <v>12</v>
      </c>
      <c r="C53" s="9" t="s">
        <v>69</v>
      </c>
      <c r="D53" s="9" t="s">
        <v>70</v>
      </c>
      <c r="E53" s="9" t="s">
        <v>159</v>
      </c>
      <c r="F53" s="8">
        <v>44053</v>
      </c>
      <c r="G53" s="8">
        <v>44057</v>
      </c>
      <c r="H53" s="8"/>
      <c r="I53" s="8"/>
      <c r="J53" s="10" t="str">
        <f t="shared" ca="1" si="1"/>
        <v>Atrasada</v>
      </c>
      <c r="K53" s="5"/>
    </row>
    <row r="54" spans="1:11" ht="60">
      <c r="A54" s="7">
        <v>53</v>
      </c>
      <c r="B54" s="9" t="s">
        <v>12</v>
      </c>
      <c r="C54" s="9" t="s">
        <v>69</v>
      </c>
      <c r="D54" s="9" t="s">
        <v>71</v>
      </c>
      <c r="E54" s="9" t="s">
        <v>168</v>
      </c>
      <c r="F54" s="8">
        <v>44053</v>
      </c>
      <c r="G54" s="8">
        <v>44057</v>
      </c>
      <c r="H54" s="8"/>
      <c r="I54" s="8"/>
      <c r="J54" s="10" t="str">
        <f t="shared" ca="1" si="1"/>
        <v>Atrasada</v>
      </c>
      <c r="K54" s="5"/>
    </row>
    <row r="55" spans="1:11" ht="75">
      <c r="A55" s="7">
        <v>54</v>
      </c>
      <c r="B55" s="9" t="s">
        <v>12</v>
      </c>
      <c r="C55" s="9" t="s">
        <v>69</v>
      </c>
      <c r="D55" s="9" t="s">
        <v>72</v>
      </c>
      <c r="E55" s="9" t="s">
        <v>169</v>
      </c>
      <c r="F55" s="8">
        <v>44059</v>
      </c>
      <c r="G55" s="8">
        <v>44078</v>
      </c>
      <c r="H55" s="8"/>
      <c r="I55" s="8"/>
      <c r="J55" s="10" t="str">
        <f t="shared" ca="1" si="1"/>
        <v>Atrasada</v>
      </c>
      <c r="K55" s="5"/>
    </row>
    <row r="56" spans="1:11" ht="75">
      <c r="A56" s="7">
        <v>55</v>
      </c>
      <c r="B56" s="9" t="s">
        <v>12</v>
      </c>
      <c r="C56" s="9" t="s">
        <v>69</v>
      </c>
      <c r="D56" s="9" t="s">
        <v>73</v>
      </c>
      <c r="E56" s="9" t="s">
        <v>169</v>
      </c>
      <c r="F56" s="8">
        <v>44083</v>
      </c>
      <c r="G56" s="8">
        <v>44104</v>
      </c>
      <c r="H56" s="8"/>
      <c r="I56" s="8"/>
      <c r="J56" s="10" t="str">
        <f t="shared" ca="1" si="1"/>
        <v>Atrasada</v>
      </c>
      <c r="K56" s="5"/>
    </row>
    <row r="57" spans="1:11" ht="75">
      <c r="A57" s="7">
        <v>56</v>
      </c>
      <c r="B57" s="9" t="s">
        <v>12</v>
      </c>
      <c r="C57" s="9" t="s">
        <v>69</v>
      </c>
      <c r="D57" s="9" t="s">
        <v>74</v>
      </c>
      <c r="E57" s="9" t="s">
        <v>169</v>
      </c>
      <c r="F57" s="8">
        <v>44105</v>
      </c>
      <c r="G57" s="8">
        <v>44134</v>
      </c>
      <c r="H57" s="8"/>
      <c r="I57" s="8"/>
      <c r="J57" s="10" t="str">
        <f t="shared" ca="1" si="1"/>
        <v>Atrasada</v>
      </c>
      <c r="K57" s="5"/>
    </row>
    <row r="58" spans="1:11" ht="60">
      <c r="A58" s="7">
        <v>57</v>
      </c>
      <c r="B58" s="9" t="s">
        <v>12</v>
      </c>
      <c r="C58" s="9" t="s">
        <v>75</v>
      </c>
      <c r="D58" s="9" t="s">
        <v>76</v>
      </c>
      <c r="E58" s="9" t="s">
        <v>170</v>
      </c>
      <c r="F58" s="8">
        <v>44046</v>
      </c>
      <c r="G58" s="8">
        <v>44050</v>
      </c>
      <c r="H58" s="8"/>
      <c r="I58" s="8"/>
      <c r="J58" s="10" t="str">
        <f t="shared" ca="1" si="1"/>
        <v>Atrasada</v>
      </c>
      <c r="K58" s="5"/>
    </row>
    <row r="59" spans="1:11" ht="60">
      <c r="A59" s="7">
        <v>58</v>
      </c>
      <c r="B59" s="9" t="s">
        <v>12</v>
      </c>
      <c r="C59" s="9" t="s">
        <v>75</v>
      </c>
      <c r="D59" s="9" t="s">
        <v>77</v>
      </c>
      <c r="E59" s="9" t="s">
        <v>171</v>
      </c>
      <c r="F59" s="8">
        <v>44060</v>
      </c>
      <c r="G59" s="8">
        <v>44064</v>
      </c>
      <c r="H59" s="8"/>
      <c r="I59" s="8"/>
      <c r="J59" s="10" t="str">
        <f t="shared" ca="1" si="1"/>
        <v>Atrasada</v>
      </c>
      <c r="K59" s="5"/>
    </row>
    <row r="60" spans="1:11" ht="60">
      <c r="A60" s="7">
        <v>59</v>
      </c>
      <c r="B60" s="9" t="s">
        <v>12</v>
      </c>
      <c r="C60" s="9" t="s">
        <v>75</v>
      </c>
      <c r="D60" s="9" t="s">
        <v>78</v>
      </c>
      <c r="E60" s="9" t="s">
        <v>172</v>
      </c>
      <c r="F60" s="8">
        <v>44125</v>
      </c>
      <c r="G60" s="8">
        <v>44126</v>
      </c>
      <c r="H60" s="8"/>
      <c r="I60" s="8"/>
      <c r="J60" s="10" t="str">
        <f t="shared" ca="1" si="1"/>
        <v>Atrasada</v>
      </c>
      <c r="K60" s="5"/>
    </row>
    <row r="61" spans="1:11" ht="60">
      <c r="A61" s="7">
        <v>60</v>
      </c>
      <c r="B61" s="9" t="s">
        <v>12</v>
      </c>
      <c r="C61" s="9" t="s">
        <v>75</v>
      </c>
      <c r="D61" s="9" t="s">
        <v>78</v>
      </c>
      <c r="E61" s="9" t="s">
        <v>172</v>
      </c>
      <c r="F61" s="8">
        <v>44151</v>
      </c>
      <c r="G61" s="8">
        <v>44152</v>
      </c>
      <c r="H61" s="8"/>
      <c r="I61" s="8"/>
      <c r="J61" s="10" t="str">
        <f t="shared" ca="1" si="1"/>
        <v>Atrasada</v>
      </c>
      <c r="K61" s="5"/>
    </row>
    <row r="62" spans="1:11" ht="60">
      <c r="A62" s="7">
        <v>61</v>
      </c>
      <c r="B62" s="9" t="s">
        <v>12</v>
      </c>
      <c r="C62" s="9" t="s">
        <v>75</v>
      </c>
      <c r="D62" s="9" t="s">
        <v>79</v>
      </c>
      <c r="E62" s="9" t="s">
        <v>154</v>
      </c>
      <c r="F62" s="8">
        <v>44156</v>
      </c>
      <c r="G62" s="8">
        <v>44157</v>
      </c>
      <c r="H62" s="8"/>
      <c r="I62" s="8"/>
      <c r="J62" s="10" t="str">
        <f t="shared" ca="1" si="1"/>
        <v>Atrasada</v>
      </c>
      <c r="K62" s="5"/>
    </row>
    <row r="63" spans="1:11" ht="90">
      <c r="A63" s="7">
        <v>62</v>
      </c>
      <c r="B63" s="9" t="s">
        <v>12</v>
      </c>
      <c r="C63" s="9" t="s">
        <v>75</v>
      </c>
      <c r="D63" s="9" t="s">
        <v>80</v>
      </c>
      <c r="E63" s="9" t="s">
        <v>173</v>
      </c>
      <c r="F63" s="8">
        <v>44053</v>
      </c>
      <c r="G63" s="8">
        <v>44057</v>
      </c>
      <c r="H63" s="8"/>
      <c r="I63" s="8"/>
      <c r="J63" s="10" t="str">
        <f t="shared" ca="1" si="1"/>
        <v>Atrasada</v>
      </c>
      <c r="K63" s="5"/>
    </row>
    <row r="64" spans="1:11" ht="60">
      <c r="A64" s="7">
        <v>63</v>
      </c>
      <c r="B64" s="9" t="s">
        <v>12</v>
      </c>
      <c r="C64" s="9" t="s">
        <v>75</v>
      </c>
      <c r="D64" s="9" t="s">
        <v>81</v>
      </c>
      <c r="E64" s="9" t="s">
        <v>160</v>
      </c>
      <c r="F64" s="8">
        <v>44067</v>
      </c>
      <c r="G64" s="8">
        <v>44071</v>
      </c>
      <c r="H64" s="8"/>
      <c r="I64" s="8"/>
      <c r="J64" s="10" t="str">
        <f t="shared" ca="1" si="1"/>
        <v>Atrasada</v>
      </c>
      <c r="K64" s="5"/>
    </row>
    <row r="65" spans="1:11" ht="60">
      <c r="A65" s="7">
        <v>64</v>
      </c>
      <c r="B65" s="9" t="s">
        <v>12</v>
      </c>
      <c r="C65" s="9" t="s">
        <v>75</v>
      </c>
      <c r="D65" s="9" t="s">
        <v>82</v>
      </c>
      <c r="E65" s="9" t="s">
        <v>154</v>
      </c>
      <c r="F65" s="8">
        <v>44170</v>
      </c>
      <c r="G65" s="8">
        <v>44171</v>
      </c>
      <c r="H65" s="8"/>
      <c r="I65" s="8"/>
      <c r="J65" s="10" t="str">
        <f t="shared" ca="1" si="1"/>
        <v>Atrasada</v>
      </c>
      <c r="K65" s="5"/>
    </row>
    <row r="66" spans="1:11" ht="75">
      <c r="A66" s="7">
        <v>65</v>
      </c>
      <c r="B66" s="9" t="s">
        <v>12</v>
      </c>
      <c r="C66" s="9" t="s">
        <v>75</v>
      </c>
      <c r="D66" s="9" t="s">
        <v>83</v>
      </c>
      <c r="E66" s="9" t="s">
        <v>174</v>
      </c>
      <c r="F66" s="8">
        <v>44200</v>
      </c>
      <c r="G66" s="8">
        <v>44218</v>
      </c>
      <c r="H66" s="8"/>
      <c r="I66" s="8"/>
      <c r="J66" s="10" t="str">
        <f t="shared" ca="1" si="1"/>
        <v>Não Iniciada</v>
      </c>
      <c r="K66" s="5"/>
    </row>
    <row r="67" spans="1:11" ht="111.75" customHeight="1">
      <c r="A67" s="7">
        <v>66</v>
      </c>
      <c r="B67" s="9" t="s">
        <v>12</v>
      </c>
      <c r="C67" s="9" t="s">
        <v>75</v>
      </c>
      <c r="D67" s="9" t="s">
        <v>84</v>
      </c>
      <c r="E67" s="9" t="s">
        <v>160</v>
      </c>
      <c r="F67" s="8">
        <v>44186</v>
      </c>
      <c r="G67" s="8">
        <v>44218</v>
      </c>
      <c r="H67" s="8"/>
      <c r="I67" s="8"/>
      <c r="J67" s="10" t="str">
        <f t="shared" ca="1" si="1"/>
        <v>Não Iniciada</v>
      </c>
      <c r="K67" s="5"/>
    </row>
    <row r="68" spans="1:11" ht="60">
      <c r="A68" s="7">
        <v>67</v>
      </c>
      <c r="B68" s="9" t="s">
        <v>12</v>
      </c>
      <c r="C68" s="9" t="s">
        <v>75</v>
      </c>
      <c r="D68" s="9" t="s">
        <v>85</v>
      </c>
      <c r="E68" s="9" t="s">
        <v>174</v>
      </c>
      <c r="F68" s="8">
        <v>44200</v>
      </c>
      <c r="G68" s="8">
        <v>44218</v>
      </c>
      <c r="H68" s="8"/>
      <c r="I68" s="8"/>
      <c r="J68" s="10" t="str">
        <f t="shared" ca="1" si="1"/>
        <v>Não Iniciada</v>
      </c>
      <c r="K68" s="5"/>
    </row>
    <row r="69" spans="1:11" ht="60">
      <c r="A69" s="7">
        <v>68</v>
      </c>
      <c r="B69" s="9" t="s">
        <v>12</v>
      </c>
      <c r="C69" s="9" t="s">
        <v>75</v>
      </c>
      <c r="D69" s="9" t="s">
        <v>86</v>
      </c>
      <c r="E69" s="9" t="s">
        <v>174</v>
      </c>
      <c r="F69" s="8">
        <v>44228</v>
      </c>
      <c r="G69" s="8">
        <v>44442</v>
      </c>
      <c r="H69" s="8"/>
      <c r="I69" s="8"/>
      <c r="J69" s="10" t="str">
        <f t="shared" ca="1" si="1"/>
        <v>Não Iniciada</v>
      </c>
      <c r="K69" s="5"/>
    </row>
    <row r="70" spans="1:11" ht="60">
      <c r="A70" s="7">
        <v>69</v>
      </c>
      <c r="B70" s="9" t="s">
        <v>12</v>
      </c>
      <c r="C70" s="9" t="s">
        <v>75</v>
      </c>
      <c r="D70" s="9" t="s">
        <v>87</v>
      </c>
      <c r="E70" s="9" t="s">
        <v>159</v>
      </c>
      <c r="F70" s="8">
        <v>44235</v>
      </c>
      <c r="G70" s="8">
        <v>44239</v>
      </c>
      <c r="H70" s="8"/>
      <c r="I70" s="8"/>
      <c r="J70" s="10" t="str">
        <f t="shared" ca="1" si="1"/>
        <v>Não Iniciada</v>
      </c>
      <c r="K70" s="5"/>
    </row>
    <row r="71" spans="1:11" ht="60">
      <c r="A71" s="7">
        <v>70</v>
      </c>
      <c r="B71" s="9" t="s">
        <v>12</v>
      </c>
      <c r="C71" s="9" t="s">
        <v>75</v>
      </c>
      <c r="D71" s="9" t="s">
        <v>88</v>
      </c>
      <c r="E71" s="9" t="s">
        <v>153</v>
      </c>
      <c r="F71" s="8">
        <v>44235</v>
      </c>
      <c r="G71" s="8">
        <v>44239</v>
      </c>
      <c r="H71" s="8"/>
      <c r="I71" s="8"/>
      <c r="J71" s="10" t="str">
        <f t="shared" ca="1" si="1"/>
        <v>Não Iniciada</v>
      </c>
      <c r="K71" s="5"/>
    </row>
    <row r="72" spans="1:11" ht="60">
      <c r="A72" s="7">
        <v>71</v>
      </c>
      <c r="B72" s="9" t="s">
        <v>12</v>
      </c>
      <c r="C72" s="9" t="s">
        <v>75</v>
      </c>
      <c r="D72" s="9" t="s">
        <v>89</v>
      </c>
      <c r="E72" s="9" t="s">
        <v>160</v>
      </c>
      <c r="F72" s="8">
        <v>44249</v>
      </c>
      <c r="G72" s="8">
        <v>44253</v>
      </c>
      <c r="H72" s="8"/>
      <c r="I72" s="8"/>
      <c r="J72" s="10" t="str">
        <f t="shared" ca="1" si="1"/>
        <v>Não Iniciada</v>
      </c>
      <c r="K72" s="5"/>
    </row>
    <row r="73" spans="1:11" ht="60">
      <c r="A73" s="7">
        <v>72</v>
      </c>
      <c r="B73" s="9" t="s">
        <v>12</v>
      </c>
      <c r="C73" s="9" t="s">
        <v>75</v>
      </c>
      <c r="D73" s="9" t="s">
        <v>90</v>
      </c>
      <c r="E73" s="9" t="s">
        <v>159</v>
      </c>
      <c r="F73" s="8">
        <v>44289</v>
      </c>
      <c r="G73" s="8">
        <v>44289</v>
      </c>
      <c r="H73" s="8"/>
      <c r="I73" s="8"/>
      <c r="J73" s="10" t="str">
        <f t="shared" ca="1" si="1"/>
        <v>Não Iniciada</v>
      </c>
      <c r="K73" s="5"/>
    </row>
    <row r="74" spans="1:11" ht="60">
      <c r="A74" s="7">
        <v>73</v>
      </c>
      <c r="B74" s="9" t="s">
        <v>12</v>
      </c>
      <c r="C74" s="9" t="s">
        <v>75</v>
      </c>
      <c r="D74" s="9" t="s">
        <v>91</v>
      </c>
      <c r="E74" s="9" t="s">
        <v>160</v>
      </c>
      <c r="F74" s="8">
        <v>44249</v>
      </c>
      <c r="G74" s="8">
        <v>44253</v>
      </c>
      <c r="H74" s="8"/>
      <c r="I74" s="8"/>
      <c r="J74" s="10" t="str">
        <f t="shared" ca="1" si="1"/>
        <v>Não Iniciada</v>
      </c>
      <c r="K74" s="5"/>
    </row>
    <row r="75" spans="1:11" ht="60">
      <c r="A75" s="7">
        <v>74</v>
      </c>
      <c r="B75" s="9" t="s">
        <v>12</v>
      </c>
      <c r="C75" s="9" t="s">
        <v>75</v>
      </c>
      <c r="D75" s="9" t="s">
        <v>92</v>
      </c>
      <c r="E75" s="9" t="s">
        <v>159</v>
      </c>
      <c r="F75" s="8">
        <v>44303</v>
      </c>
      <c r="G75" s="8">
        <v>44303</v>
      </c>
      <c r="H75" s="8"/>
      <c r="I75" s="8"/>
      <c r="J75" s="10" t="str">
        <f t="shared" ca="1" si="1"/>
        <v>Não Iniciada</v>
      </c>
      <c r="K75" s="5"/>
    </row>
    <row r="76" spans="1:11" ht="60">
      <c r="A76" s="7">
        <v>75</v>
      </c>
      <c r="B76" s="9" t="s">
        <v>12</v>
      </c>
      <c r="C76" s="9" t="s">
        <v>75</v>
      </c>
      <c r="D76" s="9" t="s">
        <v>93</v>
      </c>
      <c r="E76" s="9" t="s">
        <v>160</v>
      </c>
      <c r="F76" s="8">
        <v>44249</v>
      </c>
      <c r="G76" s="8">
        <v>44253</v>
      </c>
      <c r="H76" s="8"/>
      <c r="I76" s="8"/>
      <c r="J76" s="10" t="str">
        <f t="shared" ca="1" si="1"/>
        <v>Não Iniciada</v>
      </c>
      <c r="K76" s="5"/>
    </row>
    <row r="77" spans="1:11" ht="60">
      <c r="A77" s="7">
        <v>76</v>
      </c>
      <c r="B77" s="9" t="s">
        <v>12</v>
      </c>
      <c r="C77" s="9" t="s">
        <v>75</v>
      </c>
      <c r="D77" s="9" t="s">
        <v>94</v>
      </c>
      <c r="E77" s="9" t="s">
        <v>159</v>
      </c>
      <c r="F77" s="8">
        <v>44310</v>
      </c>
      <c r="G77" s="8">
        <v>44310</v>
      </c>
      <c r="H77" s="8"/>
      <c r="I77" s="8"/>
      <c r="J77" s="10" t="str">
        <f t="shared" ca="1" si="1"/>
        <v>Não Iniciada</v>
      </c>
      <c r="K77" s="5"/>
    </row>
    <row r="78" spans="1:11" ht="60">
      <c r="A78" s="7">
        <v>77</v>
      </c>
      <c r="B78" s="9" t="s">
        <v>12</v>
      </c>
      <c r="C78" s="9" t="s">
        <v>75</v>
      </c>
      <c r="D78" s="9" t="s">
        <v>95</v>
      </c>
      <c r="E78" s="9" t="s">
        <v>159</v>
      </c>
      <c r="F78" s="8">
        <v>44289</v>
      </c>
      <c r="G78" s="8">
        <v>44310</v>
      </c>
      <c r="H78" s="8"/>
      <c r="I78" s="8"/>
      <c r="J78" s="10" t="str">
        <f t="shared" ca="1" si="1"/>
        <v>Não Iniciada</v>
      </c>
      <c r="K78" s="5"/>
    </row>
    <row r="79" spans="1:11" ht="105">
      <c r="A79" s="7">
        <v>78</v>
      </c>
      <c r="B79" s="9" t="s">
        <v>12</v>
      </c>
      <c r="C79" s="9" t="s">
        <v>75</v>
      </c>
      <c r="D79" s="9" t="s">
        <v>96</v>
      </c>
      <c r="E79" s="9" t="s">
        <v>175</v>
      </c>
      <c r="F79" s="8">
        <v>44319</v>
      </c>
      <c r="G79" s="8">
        <v>44337</v>
      </c>
      <c r="H79" s="8"/>
      <c r="I79" s="8"/>
      <c r="J79" s="10" t="str">
        <f t="shared" ca="1" si="1"/>
        <v>Não Iniciada</v>
      </c>
      <c r="K79" s="5"/>
    </row>
    <row r="80" spans="1:11" ht="105">
      <c r="A80" s="7">
        <v>79</v>
      </c>
      <c r="B80" s="9" t="s">
        <v>12</v>
      </c>
      <c r="C80" s="9" t="s">
        <v>75</v>
      </c>
      <c r="D80" s="9" t="s">
        <v>97</v>
      </c>
      <c r="E80" s="9" t="s">
        <v>176</v>
      </c>
      <c r="F80" s="8">
        <v>44333</v>
      </c>
      <c r="G80" s="8">
        <v>44337</v>
      </c>
      <c r="H80" s="8"/>
      <c r="I80" s="8"/>
      <c r="J80" s="10" t="str">
        <f t="shared" ca="1" si="1"/>
        <v>Não Iniciada</v>
      </c>
      <c r="K80" s="5"/>
    </row>
    <row r="81" spans="1:11" ht="60">
      <c r="A81" s="7">
        <v>80</v>
      </c>
      <c r="B81" s="9" t="s">
        <v>12</v>
      </c>
      <c r="C81" s="9" t="s">
        <v>75</v>
      </c>
      <c r="D81" s="9" t="s">
        <v>98</v>
      </c>
      <c r="E81" s="9" t="s">
        <v>177</v>
      </c>
      <c r="F81" s="8">
        <v>44341</v>
      </c>
      <c r="G81" s="8">
        <v>44349</v>
      </c>
      <c r="H81" s="8"/>
      <c r="I81" s="8"/>
      <c r="J81" s="10" t="str">
        <f t="shared" ca="1" si="1"/>
        <v>Não Iniciada</v>
      </c>
      <c r="K81" s="5"/>
    </row>
    <row r="82" spans="1:11" ht="60">
      <c r="A82" s="7">
        <v>81</v>
      </c>
      <c r="B82" s="9" t="s">
        <v>12</v>
      </c>
      <c r="C82" s="9" t="s">
        <v>75</v>
      </c>
      <c r="D82" s="9" t="s">
        <v>99</v>
      </c>
      <c r="E82" s="9" t="s">
        <v>177</v>
      </c>
      <c r="F82" s="8">
        <v>44341</v>
      </c>
      <c r="G82" s="8">
        <v>44349</v>
      </c>
      <c r="H82" s="8"/>
      <c r="I82" s="8"/>
      <c r="J82" s="10" t="str">
        <f t="shared" ca="1" si="1"/>
        <v>Não Iniciada</v>
      </c>
      <c r="K82" s="5"/>
    </row>
    <row r="83" spans="1:11" ht="60">
      <c r="A83" s="7">
        <v>82</v>
      </c>
      <c r="B83" s="9" t="s">
        <v>12</v>
      </c>
      <c r="C83" s="9" t="s">
        <v>75</v>
      </c>
      <c r="D83" s="9" t="s">
        <v>100</v>
      </c>
      <c r="E83" s="9" t="s">
        <v>177</v>
      </c>
      <c r="F83" s="8">
        <v>44341</v>
      </c>
      <c r="G83" s="8">
        <v>44349</v>
      </c>
      <c r="H83" s="8"/>
      <c r="I83" s="8"/>
      <c r="J83" s="10" t="str">
        <f t="shared" ca="1" si="1"/>
        <v>Não Iniciada</v>
      </c>
      <c r="K83" s="5"/>
    </row>
    <row r="84" spans="1:11" ht="60">
      <c r="A84" s="7">
        <v>83</v>
      </c>
      <c r="B84" s="9" t="s">
        <v>12</v>
      </c>
      <c r="C84" s="9" t="s">
        <v>75</v>
      </c>
      <c r="D84" s="9" t="s">
        <v>101</v>
      </c>
      <c r="E84" s="9" t="s">
        <v>178</v>
      </c>
      <c r="F84" s="8">
        <v>44348</v>
      </c>
      <c r="G84" s="8">
        <v>44442</v>
      </c>
      <c r="H84" s="8"/>
      <c r="I84" s="8"/>
      <c r="J84" s="10" t="str">
        <f t="shared" ca="1" si="1"/>
        <v>Não Iniciada</v>
      </c>
      <c r="K84" s="5"/>
    </row>
    <row r="85" spans="1:11" ht="105">
      <c r="A85" s="7">
        <v>84</v>
      </c>
      <c r="B85" s="9" t="s">
        <v>12</v>
      </c>
      <c r="C85" s="9" t="s">
        <v>75</v>
      </c>
      <c r="D85" s="9" t="s">
        <v>102</v>
      </c>
      <c r="E85" s="9" t="s">
        <v>176</v>
      </c>
      <c r="F85" s="8">
        <v>44410</v>
      </c>
      <c r="G85" s="8">
        <v>44414</v>
      </c>
      <c r="H85" s="8"/>
      <c r="I85" s="8"/>
      <c r="J85" s="10" t="str">
        <f t="shared" ca="1" si="1"/>
        <v>Não Iniciada</v>
      </c>
      <c r="K85" s="5"/>
    </row>
    <row r="86" spans="1:11" ht="60">
      <c r="A86" s="7">
        <v>85</v>
      </c>
      <c r="B86" s="9" t="s">
        <v>12</v>
      </c>
      <c r="C86" s="9" t="s">
        <v>75</v>
      </c>
      <c r="D86" s="9" t="s">
        <v>103</v>
      </c>
      <c r="E86" s="9" t="s">
        <v>159</v>
      </c>
      <c r="F86" s="8">
        <v>44470</v>
      </c>
      <c r="G86" s="8">
        <v>44470</v>
      </c>
      <c r="H86" s="8"/>
      <c r="I86" s="8"/>
      <c r="J86" s="10" t="str">
        <f t="shared" ca="1" si="1"/>
        <v>Não Iniciada</v>
      </c>
      <c r="K86" s="5"/>
    </row>
    <row r="87" spans="1:11" ht="90">
      <c r="A87" s="7">
        <v>86</v>
      </c>
      <c r="B87" s="9" t="s">
        <v>12</v>
      </c>
      <c r="C87" s="9" t="s">
        <v>75</v>
      </c>
      <c r="D87" s="9" t="s">
        <v>104</v>
      </c>
      <c r="E87" s="9" t="s">
        <v>171</v>
      </c>
      <c r="F87" s="8">
        <v>44424</v>
      </c>
      <c r="G87" s="8">
        <v>44428</v>
      </c>
      <c r="H87" s="8"/>
      <c r="I87" s="8"/>
      <c r="J87" s="10" t="str">
        <f t="shared" ca="1" si="1"/>
        <v>Não Iniciada</v>
      </c>
      <c r="K87" s="5"/>
    </row>
    <row r="88" spans="1:11" ht="60">
      <c r="A88" s="7">
        <v>87</v>
      </c>
      <c r="B88" s="9" t="s">
        <v>12</v>
      </c>
      <c r="C88" s="9" t="s">
        <v>75</v>
      </c>
      <c r="D88" s="9" t="s">
        <v>105</v>
      </c>
      <c r="E88" s="9" t="s">
        <v>159</v>
      </c>
      <c r="F88" s="8">
        <v>44516</v>
      </c>
      <c r="G88" s="8">
        <v>44499</v>
      </c>
      <c r="H88" s="8"/>
      <c r="I88" s="8"/>
      <c r="J88" s="10" t="str">
        <f t="shared" ca="1" si="1"/>
        <v>Não Iniciada</v>
      </c>
      <c r="K88" s="5"/>
    </row>
    <row r="89" spans="1:11" ht="105">
      <c r="A89" s="7">
        <v>88</v>
      </c>
      <c r="B89" s="9" t="s">
        <v>12</v>
      </c>
      <c r="C89" s="9" t="s">
        <v>75</v>
      </c>
      <c r="D89" s="9" t="s">
        <v>106</v>
      </c>
      <c r="E89" s="9" t="s">
        <v>176</v>
      </c>
      <c r="F89" s="8"/>
      <c r="G89" s="8"/>
      <c r="H89" s="8"/>
      <c r="I89" s="8"/>
      <c r="J89" s="10" t="str">
        <f t="shared" ca="1" si="1"/>
        <v>Não Planejado</v>
      </c>
      <c r="K89" s="5"/>
    </row>
    <row r="90" spans="1:11" ht="60">
      <c r="A90" s="7">
        <v>89</v>
      </c>
      <c r="B90" s="9" t="s">
        <v>12</v>
      </c>
      <c r="C90" s="9" t="s">
        <v>75</v>
      </c>
      <c r="D90" s="9" t="s">
        <v>107</v>
      </c>
      <c r="E90" s="9" t="s">
        <v>171</v>
      </c>
      <c r="F90" s="8"/>
      <c r="G90" s="8"/>
      <c r="H90" s="8"/>
      <c r="I90" s="8"/>
      <c r="J90" s="10" t="str">
        <f t="shared" ca="1" si="1"/>
        <v>Não Planejado</v>
      </c>
      <c r="K90" s="5"/>
    </row>
    <row r="91" spans="1:11" ht="75">
      <c r="A91" s="7">
        <v>90</v>
      </c>
      <c r="B91" s="9" t="s">
        <v>12</v>
      </c>
      <c r="C91" s="9" t="s">
        <v>75</v>
      </c>
      <c r="D91" s="9" t="s">
        <v>108</v>
      </c>
      <c r="E91" s="9" t="s">
        <v>179</v>
      </c>
      <c r="F91" s="8"/>
      <c r="G91" s="8"/>
      <c r="H91" s="8"/>
      <c r="I91" s="8"/>
      <c r="J91" s="10" t="str">
        <f t="shared" ca="1" si="1"/>
        <v>Não Planejado</v>
      </c>
      <c r="K91" s="5"/>
    </row>
    <row r="92" spans="1:11" ht="105">
      <c r="A92" s="7">
        <v>91</v>
      </c>
      <c r="B92" s="9" t="s">
        <v>12</v>
      </c>
      <c r="C92" s="9" t="s">
        <v>75</v>
      </c>
      <c r="D92" s="9" t="s">
        <v>109</v>
      </c>
      <c r="E92" s="9" t="s">
        <v>176</v>
      </c>
      <c r="F92" s="8"/>
      <c r="G92" s="8"/>
      <c r="H92" s="8"/>
      <c r="I92" s="8"/>
      <c r="J92" s="10" t="str">
        <f t="shared" ca="1" si="1"/>
        <v>Não Planejado</v>
      </c>
      <c r="K92" s="5"/>
    </row>
    <row r="93" spans="1:11" ht="60">
      <c r="A93" s="7">
        <v>92</v>
      </c>
      <c r="B93" s="9" t="s">
        <v>12</v>
      </c>
      <c r="C93" s="9" t="s">
        <v>75</v>
      </c>
      <c r="D93" s="9" t="s">
        <v>110</v>
      </c>
      <c r="E93" s="9" t="s">
        <v>171</v>
      </c>
      <c r="F93" s="8"/>
      <c r="G93" s="8"/>
      <c r="H93" s="8"/>
      <c r="I93" s="8"/>
      <c r="J93" s="10" t="str">
        <f t="shared" ca="1" si="1"/>
        <v>Não Planejado</v>
      </c>
      <c r="K93" s="5"/>
    </row>
    <row r="94" spans="1:11" ht="75">
      <c r="A94" s="7">
        <v>93</v>
      </c>
      <c r="B94" s="9" t="s">
        <v>12</v>
      </c>
      <c r="C94" s="9" t="s">
        <v>75</v>
      </c>
      <c r="D94" s="9" t="s">
        <v>111</v>
      </c>
      <c r="E94" s="9" t="s">
        <v>179</v>
      </c>
      <c r="F94" s="8"/>
      <c r="G94" s="8"/>
      <c r="H94" s="8"/>
      <c r="I94" s="8"/>
      <c r="J94" s="10" t="str">
        <f t="shared" ca="1" si="1"/>
        <v>Não Planejado</v>
      </c>
      <c r="K94" s="5"/>
    </row>
    <row r="95" spans="1:11" ht="60">
      <c r="A95" s="7">
        <v>94</v>
      </c>
      <c r="B95" s="9" t="s">
        <v>12</v>
      </c>
      <c r="C95" s="9" t="s">
        <v>112</v>
      </c>
      <c r="D95" s="9" t="s">
        <v>113</v>
      </c>
      <c r="E95" s="9" t="s">
        <v>154</v>
      </c>
      <c r="F95" s="8">
        <v>43801</v>
      </c>
      <c r="G95" s="8">
        <v>43829</v>
      </c>
      <c r="H95" s="8">
        <v>43801</v>
      </c>
      <c r="I95" s="8">
        <v>43829</v>
      </c>
      <c r="J95" s="10" t="str">
        <f t="shared" ca="1" si="1"/>
        <v>Concluída</v>
      </c>
      <c r="K95" s="5"/>
    </row>
    <row r="96" spans="1:11" ht="60">
      <c r="A96" s="7">
        <v>95</v>
      </c>
      <c r="B96" s="9" t="s">
        <v>12</v>
      </c>
      <c r="C96" s="9" t="s">
        <v>112</v>
      </c>
      <c r="D96" s="9" t="s">
        <v>114</v>
      </c>
      <c r="E96" s="9" t="s">
        <v>180</v>
      </c>
      <c r="F96" s="8">
        <v>43831</v>
      </c>
      <c r="G96" s="8">
        <v>43849</v>
      </c>
      <c r="H96" s="8"/>
      <c r="I96" s="8"/>
      <c r="J96" s="10" t="str">
        <f t="shared" ca="1" si="1"/>
        <v>Atrasada</v>
      </c>
      <c r="K96" s="5"/>
    </row>
    <row r="97" spans="1:11" ht="60">
      <c r="A97" s="7">
        <v>96</v>
      </c>
      <c r="B97" s="9" t="s">
        <v>12</v>
      </c>
      <c r="C97" s="9" t="s">
        <v>112</v>
      </c>
      <c r="D97" s="9" t="s">
        <v>115</v>
      </c>
      <c r="E97" s="9" t="s">
        <v>180</v>
      </c>
      <c r="F97" s="8">
        <v>43862</v>
      </c>
      <c r="G97" s="8">
        <v>43880</v>
      </c>
      <c r="H97" s="8"/>
      <c r="I97" s="8"/>
      <c r="J97" s="10" t="str">
        <f t="shared" ca="1" si="1"/>
        <v>Atrasada</v>
      </c>
      <c r="K97" s="5"/>
    </row>
    <row r="98" spans="1:11" ht="60">
      <c r="A98" s="7">
        <v>97</v>
      </c>
      <c r="B98" s="9" t="s">
        <v>12</v>
      </c>
      <c r="C98" s="9" t="s">
        <v>112</v>
      </c>
      <c r="D98" s="9" t="s">
        <v>116</v>
      </c>
      <c r="E98" s="9" t="s">
        <v>180</v>
      </c>
      <c r="F98" s="8">
        <v>43891</v>
      </c>
      <c r="G98" s="8">
        <v>43909</v>
      </c>
      <c r="H98" s="8"/>
      <c r="I98" s="8"/>
      <c r="J98" s="10" t="str">
        <f t="shared" ca="1" si="1"/>
        <v>Atrasada</v>
      </c>
      <c r="K98" s="5"/>
    </row>
    <row r="99" spans="1:11" ht="60">
      <c r="A99" s="7">
        <v>98</v>
      </c>
      <c r="B99" s="9" t="s">
        <v>12</v>
      </c>
      <c r="C99" s="9" t="s">
        <v>112</v>
      </c>
      <c r="D99" s="9" t="s">
        <v>117</v>
      </c>
      <c r="E99" s="9" t="s">
        <v>180</v>
      </c>
      <c r="F99" s="8">
        <v>43922</v>
      </c>
      <c r="G99" s="8">
        <v>43940</v>
      </c>
      <c r="H99" s="8"/>
      <c r="I99" s="8"/>
      <c r="J99" s="10" t="str">
        <f t="shared" ca="1" si="1"/>
        <v>Atrasada</v>
      </c>
      <c r="K99" s="5"/>
    </row>
    <row r="100" spans="1:11" ht="60">
      <c r="A100" s="7">
        <v>99</v>
      </c>
      <c r="B100" s="9" t="s">
        <v>12</v>
      </c>
      <c r="C100" s="9" t="s">
        <v>112</v>
      </c>
      <c r="D100" s="9" t="s">
        <v>118</v>
      </c>
      <c r="E100" s="9" t="s">
        <v>180</v>
      </c>
      <c r="F100" s="8">
        <v>43952</v>
      </c>
      <c r="G100" s="8">
        <v>43970</v>
      </c>
      <c r="H100" s="8"/>
      <c r="I100" s="8"/>
      <c r="J100" s="10" t="str">
        <f t="shared" ca="1" si="1"/>
        <v>Atrasada</v>
      </c>
      <c r="K100" s="5"/>
    </row>
    <row r="101" spans="1:11" ht="60">
      <c r="A101" s="7">
        <v>100</v>
      </c>
      <c r="B101" s="9" t="s">
        <v>12</v>
      </c>
      <c r="C101" s="9" t="s">
        <v>112</v>
      </c>
      <c r="D101" s="9" t="s">
        <v>119</v>
      </c>
      <c r="E101" s="9" t="s">
        <v>180</v>
      </c>
      <c r="F101" s="8">
        <v>43983</v>
      </c>
      <c r="G101" s="8">
        <v>44001</v>
      </c>
      <c r="H101" s="8"/>
      <c r="I101" s="8"/>
      <c r="J101" s="10" t="str">
        <f t="shared" ca="1" si="1"/>
        <v>Atrasada</v>
      </c>
      <c r="K101" s="5"/>
    </row>
    <row r="102" spans="1:11" ht="60">
      <c r="A102" s="7">
        <v>101</v>
      </c>
      <c r="B102" s="9" t="s">
        <v>12</v>
      </c>
      <c r="C102" s="9" t="s">
        <v>112</v>
      </c>
      <c r="D102" s="9" t="s">
        <v>120</v>
      </c>
      <c r="E102" s="9" t="s">
        <v>180</v>
      </c>
      <c r="F102" s="8">
        <v>44013</v>
      </c>
      <c r="G102" s="8">
        <v>44031</v>
      </c>
      <c r="H102" s="8"/>
      <c r="I102" s="8"/>
      <c r="J102" s="10" t="str">
        <f t="shared" ca="1" si="1"/>
        <v>Atrasada</v>
      </c>
      <c r="K102" s="5"/>
    </row>
    <row r="103" spans="1:11" ht="60">
      <c r="A103" s="7">
        <v>102</v>
      </c>
      <c r="B103" s="9" t="s">
        <v>12</v>
      </c>
      <c r="C103" s="9" t="s">
        <v>112</v>
      </c>
      <c r="D103" s="9" t="s">
        <v>121</v>
      </c>
      <c r="E103" s="9" t="s">
        <v>180</v>
      </c>
      <c r="F103" s="8">
        <v>44044</v>
      </c>
      <c r="G103" s="8">
        <v>44062</v>
      </c>
      <c r="H103" s="8"/>
      <c r="I103" s="8"/>
      <c r="J103" s="10" t="str">
        <f t="shared" ca="1" si="1"/>
        <v>Atrasada</v>
      </c>
      <c r="K103" s="5"/>
    </row>
    <row r="104" spans="1:11" ht="60">
      <c r="A104" s="7">
        <v>103</v>
      </c>
      <c r="B104" s="9" t="s">
        <v>12</v>
      </c>
      <c r="C104" s="9" t="s">
        <v>112</v>
      </c>
      <c r="D104" s="9" t="s">
        <v>122</v>
      </c>
      <c r="E104" s="9" t="s">
        <v>180</v>
      </c>
      <c r="F104" s="8">
        <v>44075</v>
      </c>
      <c r="G104" s="8">
        <v>44093</v>
      </c>
      <c r="H104" s="8"/>
      <c r="I104" s="8"/>
      <c r="J104" s="10" t="str">
        <f t="shared" ca="1" si="1"/>
        <v>Atrasada</v>
      </c>
      <c r="K104" s="5"/>
    </row>
    <row r="105" spans="1:11" ht="60">
      <c r="A105" s="7">
        <v>104</v>
      </c>
      <c r="B105" s="9" t="s">
        <v>12</v>
      </c>
      <c r="C105" s="9" t="s">
        <v>112</v>
      </c>
      <c r="D105" s="9" t="s">
        <v>123</v>
      </c>
      <c r="E105" s="9" t="s">
        <v>180</v>
      </c>
      <c r="F105" s="8">
        <v>44105</v>
      </c>
      <c r="G105" s="8">
        <v>44123</v>
      </c>
      <c r="H105" s="8"/>
      <c r="I105" s="8"/>
      <c r="J105" s="10" t="str">
        <f t="shared" ca="1" si="1"/>
        <v>Atrasada</v>
      </c>
      <c r="K105" s="5"/>
    </row>
    <row r="106" spans="1:11" ht="60">
      <c r="A106" s="7">
        <v>105</v>
      </c>
      <c r="B106" s="9" t="s">
        <v>12</v>
      </c>
      <c r="C106" s="9" t="s">
        <v>112</v>
      </c>
      <c r="D106" s="9" t="s">
        <v>124</v>
      </c>
      <c r="E106" s="9" t="s">
        <v>180</v>
      </c>
      <c r="F106" s="8">
        <v>44136</v>
      </c>
      <c r="G106" s="8">
        <v>44154</v>
      </c>
      <c r="H106" s="8"/>
      <c r="I106" s="8"/>
      <c r="J106" s="10" t="str">
        <f t="shared" ca="1" si="1"/>
        <v>Atrasada</v>
      </c>
      <c r="K106" s="5"/>
    </row>
    <row r="107" spans="1:11" ht="60">
      <c r="A107" s="7">
        <v>106</v>
      </c>
      <c r="B107" s="9" t="s">
        <v>12</v>
      </c>
      <c r="C107" s="9" t="s">
        <v>112</v>
      </c>
      <c r="D107" s="9" t="s">
        <v>125</v>
      </c>
      <c r="E107" s="9" t="s">
        <v>180</v>
      </c>
      <c r="F107" s="8">
        <v>44136</v>
      </c>
      <c r="G107" s="8">
        <v>44154</v>
      </c>
      <c r="H107" s="8"/>
      <c r="I107" s="8"/>
      <c r="J107" s="10" t="str">
        <f t="shared" ca="1" si="1"/>
        <v>Atrasada</v>
      </c>
      <c r="K107" s="5"/>
    </row>
    <row r="108" spans="1:11" ht="60">
      <c r="A108" s="7">
        <v>107</v>
      </c>
      <c r="B108" s="9" t="s">
        <v>12</v>
      </c>
      <c r="C108" s="9" t="s">
        <v>112</v>
      </c>
      <c r="D108" s="9" t="s">
        <v>126</v>
      </c>
      <c r="E108" s="9" t="s">
        <v>180</v>
      </c>
      <c r="F108" s="8">
        <v>44166</v>
      </c>
      <c r="G108" s="8">
        <v>44184</v>
      </c>
      <c r="H108" s="8"/>
      <c r="I108" s="8"/>
      <c r="J108" s="10" t="str">
        <f t="shared" ca="1" si="1"/>
        <v>Atrasada</v>
      </c>
      <c r="K108" s="5"/>
    </row>
    <row r="109" spans="1:11" ht="60">
      <c r="A109" s="7">
        <v>108</v>
      </c>
      <c r="B109" s="9" t="s">
        <v>12</v>
      </c>
      <c r="C109" s="9" t="s">
        <v>112</v>
      </c>
      <c r="D109" s="9" t="s">
        <v>127</v>
      </c>
      <c r="E109" s="9" t="s">
        <v>180</v>
      </c>
      <c r="F109" s="8">
        <v>44197</v>
      </c>
      <c r="G109" s="8">
        <v>44215</v>
      </c>
      <c r="H109" s="8"/>
      <c r="I109" s="8"/>
      <c r="J109" s="10" t="str">
        <f t="shared" ca="1" si="1"/>
        <v>Atrasada</v>
      </c>
      <c r="K109" s="5"/>
    </row>
    <row r="110" spans="1:11" ht="60">
      <c r="A110" s="7">
        <v>109</v>
      </c>
      <c r="B110" s="9" t="s">
        <v>12</v>
      </c>
      <c r="C110" s="9" t="s">
        <v>112</v>
      </c>
      <c r="D110" s="9" t="s">
        <v>128</v>
      </c>
      <c r="E110" s="9" t="s">
        <v>180</v>
      </c>
      <c r="F110" s="8">
        <v>44228</v>
      </c>
      <c r="G110" s="8">
        <v>44246</v>
      </c>
      <c r="H110" s="8"/>
      <c r="I110" s="8"/>
      <c r="J110" s="10" t="str">
        <f t="shared" ca="1" si="1"/>
        <v>Não Iniciada</v>
      </c>
      <c r="K110" s="5"/>
    </row>
    <row r="111" spans="1:11" ht="60">
      <c r="A111" s="7">
        <v>110</v>
      </c>
      <c r="B111" s="9" t="s">
        <v>12</v>
      </c>
      <c r="C111" s="9" t="s">
        <v>112</v>
      </c>
      <c r="D111" s="9" t="s">
        <v>129</v>
      </c>
      <c r="E111" s="9" t="s">
        <v>180</v>
      </c>
      <c r="F111" s="8">
        <v>44256</v>
      </c>
      <c r="G111" s="8">
        <v>44274</v>
      </c>
      <c r="H111" s="8"/>
      <c r="I111" s="8"/>
      <c r="J111" s="10" t="str">
        <f t="shared" ca="1" si="1"/>
        <v>Não Iniciada</v>
      </c>
      <c r="K111" s="5"/>
    </row>
    <row r="112" spans="1:11" ht="60">
      <c r="A112" s="7">
        <v>111</v>
      </c>
      <c r="B112" s="9" t="s">
        <v>12</v>
      </c>
      <c r="C112" s="9" t="s">
        <v>112</v>
      </c>
      <c r="D112" s="9" t="s">
        <v>130</v>
      </c>
      <c r="E112" s="9" t="s">
        <v>180</v>
      </c>
      <c r="F112" s="8">
        <v>44287</v>
      </c>
      <c r="G112" s="8">
        <v>44305</v>
      </c>
      <c r="H112" s="8"/>
      <c r="I112" s="8"/>
      <c r="J112" s="10" t="str">
        <f t="shared" ca="1" si="1"/>
        <v>Não Iniciada</v>
      </c>
      <c r="K112" s="5"/>
    </row>
    <row r="113" spans="1:11" ht="60">
      <c r="A113" s="7">
        <v>112</v>
      </c>
      <c r="B113" s="9" t="s">
        <v>12</v>
      </c>
      <c r="C113" s="9" t="s">
        <v>112</v>
      </c>
      <c r="D113" s="9" t="s">
        <v>131</v>
      </c>
      <c r="E113" s="9" t="s">
        <v>180</v>
      </c>
      <c r="F113" s="8">
        <v>44317</v>
      </c>
      <c r="G113" s="8">
        <v>44335</v>
      </c>
      <c r="H113" s="8"/>
      <c r="I113" s="8"/>
      <c r="J113" s="10" t="str">
        <f t="shared" ca="1" si="1"/>
        <v>Não Iniciada</v>
      </c>
      <c r="K113" s="5"/>
    </row>
    <row r="114" spans="1:11" ht="60">
      <c r="A114" s="7">
        <v>113</v>
      </c>
      <c r="B114" s="9" t="s">
        <v>12</v>
      </c>
      <c r="C114" s="9" t="s">
        <v>112</v>
      </c>
      <c r="D114" s="9" t="s">
        <v>132</v>
      </c>
      <c r="E114" s="9" t="s">
        <v>180</v>
      </c>
      <c r="F114" s="8">
        <v>44348</v>
      </c>
      <c r="G114" s="8">
        <v>44366</v>
      </c>
      <c r="H114" s="8"/>
      <c r="I114" s="8"/>
      <c r="J114" s="10" t="str">
        <f t="shared" ca="1" si="1"/>
        <v>Não Iniciada</v>
      </c>
      <c r="K114" s="5"/>
    </row>
    <row r="115" spans="1:11" ht="60">
      <c r="A115" s="7">
        <v>114</v>
      </c>
      <c r="B115" s="9" t="s">
        <v>12</v>
      </c>
      <c r="C115" s="9" t="s">
        <v>112</v>
      </c>
      <c r="D115" s="9" t="s">
        <v>133</v>
      </c>
      <c r="E115" s="9" t="s">
        <v>180</v>
      </c>
      <c r="F115" s="8">
        <v>44378</v>
      </c>
      <c r="G115" s="8">
        <v>44396</v>
      </c>
      <c r="H115" s="8"/>
      <c r="I115" s="8"/>
      <c r="J115" s="10" t="str">
        <f t="shared" ca="1" si="1"/>
        <v>Não Iniciada</v>
      </c>
      <c r="K115" s="5"/>
    </row>
    <row r="116" spans="1:11" ht="60">
      <c r="A116" s="7">
        <v>115</v>
      </c>
      <c r="B116" s="9" t="s">
        <v>12</v>
      </c>
      <c r="C116" s="9" t="s">
        <v>112</v>
      </c>
      <c r="D116" s="9" t="s">
        <v>134</v>
      </c>
      <c r="E116" s="9" t="s">
        <v>180</v>
      </c>
      <c r="F116" s="8">
        <v>44409</v>
      </c>
      <c r="G116" s="8">
        <v>44427</v>
      </c>
      <c r="H116" s="8"/>
      <c r="I116" s="8"/>
      <c r="J116" s="10" t="str">
        <f t="shared" ca="1" si="1"/>
        <v>Não Iniciada</v>
      </c>
      <c r="K116" s="5"/>
    </row>
    <row r="117" spans="1:11" ht="60">
      <c r="A117" s="7">
        <v>116</v>
      </c>
      <c r="B117" s="9" t="s">
        <v>12</v>
      </c>
      <c r="C117" s="9" t="s">
        <v>112</v>
      </c>
      <c r="D117" s="9" t="s">
        <v>135</v>
      </c>
      <c r="E117" s="9" t="s">
        <v>180</v>
      </c>
      <c r="F117" s="8">
        <v>44440</v>
      </c>
      <c r="G117" s="8">
        <v>44458</v>
      </c>
      <c r="H117" s="8"/>
      <c r="I117" s="8"/>
      <c r="J117" s="10" t="str">
        <f t="shared" ca="1" si="1"/>
        <v>Não Iniciada</v>
      </c>
      <c r="K117" s="5"/>
    </row>
    <row r="118" spans="1:11" ht="60">
      <c r="A118" s="7">
        <v>117</v>
      </c>
      <c r="B118" s="9" t="s">
        <v>12</v>
      </c>
      <c r="C118" s="9" t="s">
        <v>112</v>
      </c>
      <c r="D118" s="9" t="s">
        <v>136</v>
      </c>
      <c r="E118" s="9" t="s">
        <v>180</v>
      </c>
      <c r="F118" s="8">
        <v>44470</v>
      </c>
      <c r="G118" s="8">
        <v>44488</v>
      </c>
      <c r="H118" s="8"/>
      <c r="I118" s="8"/>
      <c r="J118" s="10" t="str">
        <f t="shared" ca="1" si="1"/>
        <v>Não Iniciada</v>
      </c>
      <c r="K118" s="5"/>
    </row>
    <row r="119" spans="1:11" ht="60">
      <c r="A119" s="7">
        <v>118</v>
      </c>
      <c r="B119" s="9" t="s">
        <v>12</v>
      </c>
      <c r="C119" s="9" t="s">
        <v>112</v>
      </c>
      <c r="D119" s="9" t="s">
        <v>137</v>
      </c>
      <c r="E119" s="9" t="s">
        <v>180</v>
      </c>
      <c r="F119" s="8">
        <v>44501</v>
      </c>
      <c r="G119" s="8">
        <v>44519</v>
      </c>
      <c r="H119" s="8"/>
      <c r="I119" s="8"/>
      <c r="J119" s="10" t="str">
        <f t="shared" ca="1" si="1"/>
        <v>Não Iniciada</v>
      </c>
      <c r="K119" s="5"/>
    </row>
    <row r="120" spans="1:11" ht="60">
      <c r="A120" s="7">
        <v>119</v>
      </c>
      <c r="B120" s="9" t="s">
        <v>12</v>
      </c>
      <c r="C120" s="9" t="s">
        <v>112</v>
      </c>
      <c r="D120" s="9" t="s">
        <v>138</v>
      </c>
      <c r="E120" s="9" t="s">
        <v>180</v>
      </c>
      <c r="F120" s="8">
        <v>44501</v>
      </c>
      <c r="G120" s="8">
        <v>44519</v>
      </c>
      <c r="H120" s="8"/>
      <c r="I120" s="8"/>
      <c r="J120" s="10" t="str">
        <f t="shared" ca="1" si="1"/>
        <v>Não Iniciada</v>
      </c>
      <c r="K120" s="5"/>
    </row>
    <row r="121" spans="1:11" ht="60">
      <c r="A121" s="7">
        <v>120</v>
      </c>
      <c r="B121" s="9" t="s">
        <v>12</v>
      </c>
      <c r="C121" s="9" t="s">
        <v>112</v>
      </c>
      <c r="D121" s="9" t="s">
        <v>181</v>
      </c>
      <c r="E121" s="9" t="s">
        <v>180</v>
      </c>
      <c r="F121" s="8">
        <v>44531</v>
      </c>
      <c r="G121" s="8">
        <v>44549</v>
      </c>
      <c r="H121" s="8"/>
      <c r="I121" s="8"/>
      <c r="J121" s="10" t="str">
        <f t="shared" ca="1" si="1"/>
        <v>Não Iniciada</v>
      </c>
      <c r="K121" s="5"/>
    </row>
    <row r="122" spans="1:11" ht="60">
      <c r="A122" s="7">
        <v>121</v>
      </c>
      <c r="B122" s="9" t="s">
        <v>12</v>
      </c>
      <c r="C122" s="9" t="s">
        <v>112</v>
      </c>
      <c r="D122" s="9" t="s">
        <v>182</v>
      </c>
      <c r="E122" s="9" t="s">
        <v>183</v>
      </c>
      <c r="F122" s="8">
        <v>43850</v>
      </c>
      <c r="G122" s="8">
        <v>44560</v>
      </c>
      <c r="H122" s="8"/>
      <c r="I122" s="8"/>
      <c r="J122" s="10" t="str">
        <f t="shared" ca="1" si="1"/>
        <v>Não Iniciada</v>
      </c>
      <c r="K122" s="5"/>
    </row>
    <row r="123" spans="1:11" ht="60">
      <c r="A123" s="7">
        <v>122</v>
      </c>
      <c r="B123" s="9" t="s">
        <v>12</v>
      </c>
      <c r="C123" s="9" t="s">
        <v>112</v>
      </c>
      <c r="D123" s="9" t="s">
        <v>141</v>
      </c>
      <c r="E123" s="9" t="s">
        <v>180</v>
      </c>
      <c r="F123" s="8">
        <v>44562</v>
      </c>
      <c r="G123" s="8">
        <v>44580</v>
      </c>
      <c r="H123" s="8"/>
      <c r="I123" s="8"/>
      <c r="J123" s="10" t="str">
        <f t="shared" ca="1" si="1"/>
        <v>Não Iniciada</v>
      </c>
      <c r="K123" s="5"/>
    </row>
    <row r="124" spans="1:11">
      <c r="A124" s="7"/>
      <c r="B124" s="9"/>
      <c r="C124" s="9"/>
      <c r="D124" s="9"/>
      <c r="E124" s="9"/>
      <c r="F124" s="8"/>
      <c r="G124" s="8"/>
      <c r="H124" s="8"/>
      <c r="I124" s="8"/>
      <c r="J124" s="10"/>
      <c r="K124" s="5"/>
    </row>
    <row r="125" spans="1:11">
      <c r="A125" s="7"/>
      <c r="B125" s="9"/>
      <c r="C125" s="9"/>
      <c r="D125" s="9"/>
      <c r="E125" s="9"/>
      <c r="F125" s="8"/>
      <c r="G125" s="8"/>
      <c r="H125" s="8"/>
      <c r="I125" s="8"/>
      <c r="J125" s="10"/>
      <c r="K125" s="5"/>
    </row>
    <row r="126" spans="1:11">
      <c r="A126" s="7"/>
      <c r="B126" s="9"/>
      <c r="C126" s="9"/>
      <c r="D126" s="9"/>
      <c r="E126" s="9"/>
      <c r="F126" s="8"/>
      <c r="G126" s="8"/>
      <c r="H126" s="8"/>
      <c r="I126" s="8"/>
      <c r="J126" s="10"/>
      <c r="K126" s="5"/>
    </row>
    <row r="127" spans="1:11">
      <c r="A127" s="7"/>
      <c r="B127" s="9"/>
      <c r="C127" s="9"/>
      <c r="D127" s="9"/>
      <c r="E127" s="9"/>
      <c r="F127" s="8"/>
      <c r="G127" s="8"/>
      <c r="H127" s="8"/>
      <c r="I127" s="8"/>
      <c r="J127" s="10"/>
      <c r="K127" s="5"/>
    </row>
    <row r="128" spans="1:11">
      <c r="A128" s="7"/>
      <c r="B128" s="9"/>
      <c r="C128" s="9"/>
      <c r="D128" s="9"/>
      <c r="E128" s="9"/>
      <c r="F128" s="8"/>
      <c r="G128" s="8"/>
      <c r="H128" s="8"/>
      <c r="I128" s="8"/>
      <c r="J128" s="10"/>
      <c r="K128" s="5"/>
    </row>
    <row r="129" spans="1:11">
      <c r="A129" s="7"/>
      <c r="B129" s="9"/>
      <c r="C129" s="9"/>
      <c r="D129" s="9"/>
      <c r="E129" s="9"/>
      <c r="F129" s="8"/>
      <c r="G129" s="8"/>
      <c r="H129" s="8"/>
      <c r="I129" s="8"/>
      <c r="J129" s="10"/>
      <c r="K129" s="5"/>
    </row>
    <row r="130" spans="1:11">
      <c r="A130" s="7"/>
      <c r="B130" s="9"/>
      <c r="C130" s="9"/>
      <c r="D130" s="9"/>
      <c r="E130" s="9"/>
      <c r="F130" s="8"/>
      <c r="G130" s="8"/>
      <c r="H130" s="8"/>
      <c r="I130" s="8"/>
      <c r="J130" s="10"/>
      <c r="K130" s="5"/>
    </row>
    <row r="131" spans="1:11">
      <c r="A131" s="7"/>
      <c r="B131" s="9"/>
      <c r="C131" s="9"/>
      <c r="D131" s="9"/>
      <c r="E131" s="9"/>
      <c r="F131" s="8"/>
      <c r="G131" s="8"/>
      <c r="H131" s="8"/>
      <c r="I131" s="8"/>
      <c r="J131" s="10"/>
      <c r="K131" s="5"/>
    </row>
    <row r="132" spans="1:11">
      <c r="A132" s="7"/>
      <c r="B132" s="9"/>
      <c r="C132" s="9"/>
      <c r="D132" s="9"/>
      <c r="E132" s="9"/>
      <c r="F132" s="8"/>
      <c r="G132" s="8"/>
      <c r="H132" s="8"/>
      <c r="I132" s="8"/>
      <c r="J132" s="10"/>
      <c r="K132" s="5"/>
    </row>
    <row r="133" spans="1:11">
      <c r="A133" s="7"/>
      <c r="B133" s="9"/>
      <c r="C133" s="9"/>
      <c r="D133" s="9"/>
      <c r="E133" s="9"/>
      <c r="F133" s="8"/>
      <c r="G133" s="8"/>
      <c r="H133" s="8"/>
      <c r="I133" s="8"/>
      <c r="J133" s="10"/>
      <c r="K133" s="5"/>
    </row>
    <row r="134" spans="1:11">
      <c r="A134" s="7"/>
      <c r="B134" s="9"/>
      <c r="C134" s="9"/>
      <c r="D134" s="9"/>
      <c r="E134" s="9"/>
      <c r="F134" s="8"/>
      <c r="G134" s="8"/>
      <c r="H134" s="8"/>
      <c r="I134" s="8"/>
      <c r="J134" s="10"/>
      <c r="K134" s="5"/>
    </row>
    <row r="135" spans="1:11">
      <c r="A135" s="7"/>
      <c r="B135" s="9"/>
      <c r="C135" s="9"/>
      <c r="D135" s="9"/>
      <c r="E135" s="9"/>
      <c r="F135" s="8"/>
      <c r="G135" s="8"/>
      <c r="H135" s="8"/>
      <c r="I135" s="8"/>
      <c r="J135" s="10"/>
      <c r="K135" s="5"/>
    </row>
    <row r="136" spans="1:11">
      <c r="A136" s="7"/>
      <c r="B136" s="9"/>
      <c r="C136" s="9"/>
      <c r="D136" s="9"/>
      <c r="E136" s="9"/>
      <c r="F136" s="8"/>
      <c r="G136" s="8"/>
      <c r="H136" s="8"/>
      <c r="I136" s="8"/>
      <c r="J136" s="10"/>
      <c r="K136" s="5"/>
    </row>
    <row r="137" spans="1:11">
      <c r="A137" s="7"/>
      <c r="B137" s="9"/>
      <c r="C137" s="9"/>
      <c r="D137" s="9"/>
      <c r="E137" s="9"/>
      <c r="F137" s="8"/>
      <c r="G137" s="8"/>
      <c r="H137" s="8"/>
      <c r="I137" s="8"/>
      <c r="J137" s="10"/>
      <c r="K137" s="5"/>
    </row>
    <row r="138" spans="1:11">
      <c r="A138" s="7"/>
      <c r="B138" s="9"/>
      <c r="C138" s="9"/>
      <c r="D138" s="9"/>
      <c r="E138" s="9"/>
      <c r="F138" s="8"/>
      <c r="G138" s="8"/>
      <c r="H138" s="8"/>
      <c r="I138" s="8"/>
      <c r="J138" s="10"/>
      <c r="K138" s="5"/>
    </row>
    <row r="139" spans="1:11">
      <c r="A139" s="7"/>
      <c r="B139" s="9"/>
      <c r="C139" s="9"/>
      <c r="D139" s="9"/>
      <c r="E139" s="9"/>
      <c r="F139" s="8"/>
      <c r="G139" s="8"/>
      <c r="H139" s="8"/>
      <c r="I139" s="8"/>
      <c r="J139" s="10"/>
      <c r="K139" s="5"/>
    </row>
    <row r="140" spans="1:11">
      <c r="A140" s="7"/>
      <c r="B140" s="9"/>
      <c r="C140" s="9"/>
      <c r="D140" s="9"/>
      <c r="E140" s="9"/>
      <c r="F140" s="8"/>
      <c r="G140" s="8"/>
      <c r="H140" s="8"/>
      <c r="I140" s="8"/>
      <c r="J140" s="10"/>
      <c r="K140" s="5"/>
    </row>
    <row r="141" spans="1:11">
      <c r="A141" s="7"/>
      <c r="B141" s="9"/>
      <c r="C141" s="9"/>
      <c r="D141" s="9"/>
      <c r="E141" s="9"/>
      <c r="F141" s="8"/>
      <c r="G141" s="8"/>
      <c r="H141" s="8"/>
      <c r="I141" s="8"/>
      <c r="J141" s="10"/>
      <c r="K141" s="5"/>
    </row>
    <row r="142" spans="1:11">
      <c r="A142" s="7"/>
      <c r="B142" s="9"/>
      <c r="C142" s="9"/>
      <c r="D142" s="9"/>
      <c r="E142" s="9"/>
      <c r="F142" s="8"/>
      <c r="G142" s="8"/>
      <c r="H142" s="8"/>
      <c r="I142" s="8"/>
      <c r="J142" s="10"/>
      <c r="K142" s="5"/>
    </row>
    <row r="143" spans="1:11">
      <c r="A143" s="7"/>
      <c r="B143" s="9"/>
      <c r="C143" s="9"/>
      <c r="D143" s="9"/>
      <c r="E143" s="9"/>
      <c r="F143" s="8"/>
      <c r="G143" s="8"/>
      <c r="H143" s="8"/>
      <c r="I143" s="8"/>
      <c r="J143" s="10"/>
      <c r="K143" s="5"/>
    </row>
    <row r="144" spans="1:11">
      <c r="A144" s="7"/>
      <c r="B144" s="9"/>
      <c r="C144" s="9"/>
      <c r="D144" s="9"/>
      <c r="E144" s="9"/>
      <c r="F144" s="8"/>
      <c r="G144" s="8"/>
      <c r="H144" s="8"/>
      <c r="I144" s="8"/>
      <c r="J144" s="10"/>
      <c r="K144" s="5"/>
    </row>
    <row r="145" spans="1:11">
      <c r="A145" s="7"/>
      <c r="B145" s="9"/>
      <c r="C145" s="9"/>
      <c r="D145" s="9"/>
      <c r="E145" s="9"/>
      <c r="F145" s="8"/>
      <c r="G145" s="8"/>
      <c r="H145" s="8"/>
      <c r="I145" s="8"/>
      <c r="J145" s="10"/>
      <c r="K145" s="5"/>
    </row>
    <row r="146" spans="1:11">
      <c r="A146" s="7"/>
      <c r="B146" s="9"/>
      <c r="C146" s="9"/>
      <c r="D146" s="9"/>
      <c r="E146" s="9"/>
      <c r="F146" s="8"/>
      <c r="G146" s="8"/>
      <c r="H146" s="8"/>
      <c r="I146" s="8"/>
      <c r="J146" s="10"/>
      <c r="K146" s="5"/>
    </row>
    <row r="147" spans="1:11">
      <c r="A147" s="7"/>
      <c r="B147" s="9"/>
      <c r="C147" s="9"/>
      <c r="D147" s="9"/>
      <c r="E147" s="9"/>
      <c r="F147" s="8"/>
      <c r="G147" s="8"/>
      <c r="H147" s="8"/>
      <c r="I147" s="8"/>
      <c r="J147" s="10"/>
      <c r="K147" s="5"/>
    </row>
    <row r="148" spans="1:11">
      <c r="A148" s="7"/>
      <c r="B148" s="9"/>
      <c r="C148" s="9"/>
      <c r="D148" s="9"/>
      <c r="E148" s="9"/>
      <c r="F148" s="8"/>
      <c r="G148" s="8"/>
      <c r="H148" s="8"/>
      <c r="I148" s="8"/>
      <c r="J148" s="10"/>
      <c r="K148" s="5"/>
    </row>
    <row r="149" spans="1:11">
      <c r="A149" s="7"/>
      <c r="B149" s="9"/>
      <c r="C149" s="9"/>
      <c r="D149" s="9"/>
      <c r="E149" s="9"/>
      <c r="F149" s="8"/>
      <c r="G149" s="8"/>
      <c r="H149" s="8"/>
      <c r="I149" s="8"/>
      <c r="J149" s="10"/>
      <c r="K149" s="5"/>
    </row>
    <row r="150" spans="1:11">
      <c r="A150" s="7"/>
      <c r="B150" s="9"/>
      <c r="C150" s="9"/>
      <c r="D150" s="9"/>
      <c r="E150" s="9"/>
      <c r="F150" s="8"/>
      <c r="G150" s="8"/>
      <c r="H150" s="8"/>
      <c r="I150" s="8"/>
      <c r="J150" s="10"/>
      <c r="K150" s="5"/>
    </row>
    <row r="151" spans="1:11">
      <c r="A151" s="7"/>
      <c r="B151" s="9"/>
      <c r="C151" s="9"/>
      <c r="D151" s="9"/>
      <c r="E151" s="9"/>
      <c r="F151" s="8"/>
      <c r="G151" s="8"/>
      <c r="H151" s="8"/>
      <c r="I151" s="8"/>
      <c r="J151" s="10"/>
      <c r="K151" s="5"/>
    </row>
    <row r="152" spans="1:11">
      <c r="A152" s="7"/>
      <c r="B152" s="9"/>
      <c r="C152" s="9"/>
      <c r="D152" s="9"/>
      <c r="E152" s="9"/>
      <c r="F152" s="8"/>
      <c r="G152" s="8"/>
      <c r="H152" s="8"/>
      <c r="I152" s="8"/>
      <c r="J152" s="10"/>
      <c r="K152" s="5"/>
    </row>
    <row r="153" spans="1:11">
      <c r="A153" s="7"/>
      <c r="B153" s="9"/>
      <c r="C153" s="9"/>
      <c r="D153" s="9"/>
      <c r="E153" s="9"/>
      <c r="F153" s="8"/>
      <c r="G153" s="8"/>
      <c r="H153" s="8"/>
      <c r="I153" s="8"/>
      <c r="J153" s="10"/>
      <c r="K153" s="5"/>
    </row>
    <row r="154" spans="1:11">
      <c r="A154" s="7"/>
      <c r="B154" s="9"/>
      <c r="C154" s="9"/>
      <c r="D154" s="9"/>
      <c r="E154" s="9"/>
      <c r="F154" s="8"/>
      <c r="G154" s="8"/>
      <c r="H154" s="8"/>
      <c r="I154" s="8"/>
      <c r="J154" s="10"/>
      <c r="K154" s="5"/>
    </row>
    <row r="155" spans="1:11">
      <c r="A155" s="7"/>
      <c r="B155" s="9"/>
      <c r="C155" s="9"/>
      <c r="D155" s="9"/>
      <c r="E155" s="9"/>
      <c r="F155" s="8"/>
      <c r="G155" s="8"/>
      <c r="H155" s="8"/>
      <c r="I155" s="8"/>
      <c r="J155" s="10"/>
      <c r="K155" s="5"/>
    </row>
    <row r="156" spans="1:11">
      <c r="A156" s="7"/>
      <c r="B156" s="9"/>
      <c r="C156" s="9"/>
      <c r="D156" s="9"/>
      <c r="E156" s="9"/>
      <c r="F156" s="8"/>
      <c r="G156" s="8"/>
      <c r="H156" s="8"/>
      <c r="I156" s="8"/>
      <c r="J156" s="10"/>
      <c r="K156" s="5"/>
    </row>
    <row r="157" spans="1:11">
      <c r="A157" s="7"/>
      <c r="B157" s="9"/>
      <c r="C157" s="9"/>
      <c r="D157" s="9"/>
      <c r="E157" s="9"/>
      <c r="F157" s="8"/>
      <c r="G157" s="8"/>
      <c r="H157" s="8"/>
      <c r="I157" s="8"/>
      <c r="J157" s="10"/>
      <c r="K157" s="5"/>
    </row>
    <row r="158" spans="1:11">
      <c r="A158" s="7"/>
      <c r="B158" s="9"/>
      <c r="C158" s="9"/>
      <c r="D158" s="9"/>
      <c r="E158" s="9"/>
      <c r="F158" s="8"/>
      <c r="G158" s="8"/>
      <c r="H158" s="8"/>
      <c r="I158" s="8"/>
      <c r="J158" s="10"/>
      <c r="K158" s="5"/>
    </row>
    <row r="159" spans="1:11">
      <c r="A159" s="7"/>
      <c r="B159" s="9"/>
      <c r="C159" s="9"/>
      <c r="D159" s="9"/>
      <c r="E159" s="9"/>
      <c r="F159" s="8"/>
      <c r="G159" s="8"/>
      <c r="H159" s="8"/>
      <c r="I159" s="8"/>
      <c r="J159" s="10"/>
      <c r="K159" s="5"/>
    </row>
    <row r="160" spans="1:11">
      <c r="A160" s="7"/>
      <c r="B160" s="9"/>
      <c r="C160" s="9"/>
      <c r="D160" s="9"/>
      <c r="E160" s="9"/>
      <c r="F160" s="8"/>
      <c r="G160" s="8"/>
      <c r="H160" s="8"/>
      <c r="I160" s="8"/>
      <c r="J160" s="10"/>
      <c r="K160" s="5"/>
    </row>
    <row r="161" spans="1:11">
      <c r="A161" s="7"/>
      <c r="B161" s="9"/>
      <c r="C161" s="9"/>
      <c r="D161" s="9"/>
      <c r="E161" s="9"/>
      <c r="F161" s="8"/>
      <c r="G161" s="8"/>
      <c r="H161" s="8"/>
      <c r="I161" s="8"/>
      <c r="J161" s="10"/>
      <c r="K161" s="5"/>
    </row>
    <row r="162" spans="1:11">
      <c r="A162" s="7"/>
      <c r="B162" s="9"/>
      <c r="C162" s="9"/>
      <c r="D162" s="9"/>
      <c r="E162" s="9"/>
      <c r="F162" s="8"/>
      <c r="G162" s="8"/>
      <c r="H162" s="8"/>
      <c r="I162" s="8"/>
      <c r="J162" s="10"/>
      <c r="K162" s="5"/>
    </row>
    <row r="163" spans="1:11">
      <c r="A163" s="7"/>
      <c r="B163" s="9"/>
      <c r="C163" s="9"/>
      <c r="D163" s="9"/>
      <c r="E163" s="9"/>
      <c r="F163" s="8"/>
      <c r="G163" s="8"/>
      <c r="H163" s="8"/>
      <c r="I163" s="8"/>
      <c r="J163" s="10"/>
      <c r="K163" s="5"/>
    </row>
    <row r="164" spans="1:11" ht="15" customHeight="1">
      <c r="A164" s="7"/>
      <c r="B164" s="9" t="s">
        <v>184</v>
      </c>
      <c r="C164" s="9"/>
      <c r="D164" s="9"/>
      <c r="E164" s="9"/>
      <c r="F164" s="8"/>
      <c r="G164" s="8"/>
      <c r="H164" s="8"/>
      <c r="I164" s="8"/>
      <c r="J164" s="10"/>
      <c r="K164" s="5"/>
    </row>
  </sheetData>
  <conditionalFormatting sqref="J2:J164">
    <cfRule type="cellIs" dxfId="25" priority="22" operator="equal">
      <formula>"Em andamento"</formula>
    </cfRule>
    <cfRule type="cellIs" dxfId="24" priority="23" operator="equal">
      <formula>"Concluída"</formula>
    </cfRule>
    <cfRule type="cellIs" dxfId="23" priority="24" operator="equal">
      <formula>"Atrasada"</formula>
    </cfRule>
    <cfRule type="cellIs" dxfId="22" priority="25" operator="equal">
      <formula>"Não iniciada"</formula>
    </cfRule>
    <cfRule type="cellIs" dxfId="21" priority="26" operator="equal">
      <formula>"Cancelada"</formula>
    </cfRule>
  </conditionalFormatting>
  <conditionalFormatting sqref="E84 E87 E90:E91 E93:E164 E2:E51">
    <cfRule type="cellIs" dxfId="20" priority="19" operator="equal">
      <formula>"Baixa"</formula>
    </cfRule>
    <cfRule type="cellIs" dxfId="19" priority="20" operator="equal">
      <formula>"Média"</formula>
    </cfRule>
    <cfRule type="cellIs" dxfId="18" priority="21" operator="equal">
      <formula>"Alta"</formula>
    </cfRule>
  </conditionalFormatting>
  <conditionalFormatting sqref="E52:E83">
    <cfRule type="cellIs" dxfId="17" priority="16" operator="equal">
      <formula>"Baixa"</formula>
    </cfRule>
    <cfRule type="cellIs" dxfId="16" priority="17" operator="equal">
      <formula>"Média"</formula>
    </cfRule>
    <cfRule type="cellIs" dxfId="15" priority="18" operator="equal">
      <formula>"Alta"</formula>
    </cfRule>
  </conditionalFormatting>
  <conditionalFormatting sqref="E85">
    <cfRule type="cellIs" dxfId="14" priority="13" operator="equal">
      <formula>"Baixa"</formula>
    </cfRule>
    <cfRule type="cellIs" dxfId="13" priority="14" operator="equal">
      <formula>"Média"</formula>
    </cfRule>
    <cfRule type="cellIs" dxfId="12" priority="15" operator="equal">
      <formula>"Alta"</formula>
    </cfRule>
  </conditionalFormatting>
  <conditionalFormatting sqref="E89">
    <cfRule type="cellIs" dxfId="11" priority="10" operator="equal">
      <formula>"Baixa"</formula>
    </cfRule>
    <cfRule type="cellIs" dxfId="10" priority="11" operator="equal">
      <formula>"Média"</formula>
    </cfRule>
    <cfRule type="cellIs" dxfId="9" priority="12" operator="equal">
      <formula>"Alta"</formula>
    </cfRule>
  </conditionalFormatting>
  <conditionalFormatting sqref="E92">
    <cfRule type="cellIs" dxfId="8" priority="7" operator="equal">
      <formula>"Baixa"</formula>
    </cfRule>
    <cfRule type="cellIs" dxfId="7" priority="8" operator="equal">
      <formula>"Média"</formula>
    </cfRule>
    <cfRule type="cellIs" dxfId="6" priority="9" operator="equal">
      <formula>"Alta"</formula>
    </cfRule>
  </conditionalFormatting>
  <conditionalFormatting sqref="E88">
    <cfRule type="cellIs" dxfId="5" priority="4" operator="equal">
      <formula>"Baixa"</formula>
    </cfRule>
    <cfRule type="cellIs" dxfId="4" priority="5" operator="equal">
      <formula>"Média"</formula>
    </cfRule>
    <cfRule type="cellIs" dxfId="3" priority="6" operator="equal">
      <formula>"Alta"</formula>
    </cfRule>
  </conditionalFormatting>
  <conditionalFormatting sqref="E86">
    <cfRule type="cellIs" dxfId="2" priority="1" operator="equal">
      <formula>"Baixa"</formula>
    </cfRule>
    <cfRule type="cellIs" dxfId="1" priority="2" operator="equal">
      <formula>"Média"</formula>
    </cfRule>
    <cfRule type="cellIs" dxfId="0" priority="3" operator="equal">
      <formula>"Alta"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D2FA10A142FC46A27349BF9EE6F25B" ma:contentTypeVersion="7" ma:contentTypeDescription="Crie um novo documento." ma:contentTypeScope="" ma:versionID="cd10ed39bd52a7ce96cc2e70e8a5304a">
  <xsd:schema xmlns:xsd="http://www.w3.org/2001/XMLSchema" xmlns:xs="http://www.w3.org/2001/XMLSchema" xmlns:p="http://schemas.microsoft.com/office/2006/metadata/properties" xmlns:ns2="8322ba59-cbf7-4d8f-8cc6-1ab852b677b9" targetNamespace="http://schemas.microsoft.com/office/2006/metadata/properties" ma:root="true" ma:fieldsID="0126755fdf04348c78dfd6ec662192ee" ns2:_="">
    <xsd:import namespace="8322ba59-cbf7-4d8f-8cc6-1ab852b67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2ba59-cbf7-4d8f-8cc6-1ab852b67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A5132A-5C00-4817-B1BE-F6CAEEC9ED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70BABF-5458-47FD-9CA8-1AE7A7DFC3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EE2989-ABF4-4E09-8136-FE376E6169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22ba59-cbf7-4d8f-8cc6-1ab852b67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Plano de Trabalho_Geral</vt:lpstr>
      <vt:lpstr>Plano de Trabalho _ Detalhado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Consultor</dc:creator>
  <cp:keywords/>
  <dc:description/>
  <cp:lastModifiedBy>Igor Thiago Moreira Oliveira</cp:lastModifiedBy>
  <cp:revision/>
  <dcterms:created xsi:type="dcterms:W3CDTF">2019-10-14T17:33:47Z</dcterms:created>
  <dcterms:modified xsi:type="dcterms:W3CDTF">2021-01-22T21:31:17Z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0x0101005ED2FA10A142FC46A27349BF9EE6F25B</vt:lpwstr>
  </property>
</Properties>
</file>